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20115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Бюджет_1!$A$1:$I$158</definedName>
  </definedNames>
  <calcPr calcId="125725"/>
</workbook>
</file>

<file path=xl/calcChain.xml><?xml version="1.0" encoding="utf-8"?>
<calcChain xmlns="http://schemas.openxmlformats.org/spreadsheetml/2006/main">
  <c r="I58" i="2"/>
  <c r="H21"/>
  <c r="I21"/>
  <c r="G75"/>
  <c r="H99"/>
  <c r="I99"/>
  <c r="H100"/>
  <c r="I100"/>
  <c r="H101"/>
  <c r="I101"/>
  <c r="G99"/>
  <c r="G100"/>
  <c r="G101"/>
  <c r="H86"/>
  <c r="I86"/>
  <c r="H87"/>
  <c r="I87"/>
  <c r="G86"/>
  <c r="G87"/>
  <c r="H76"/>
  <c r="I76"/>
  <c r="H77"/>
  <c r="I77"/>
  <c r="G76" l="1"/>
  <c r="G77"/>
  <c r="G58"/>
  <c r="H13"/>
  <c r="I13"/>
  <c r="H14"/>
  <c r="I14"/>
  <c r="H15"/>
  <c r="I15"/>
  <c r="H16"/>
  <c r="I16"/>
  <c r="G13"/>
  <c r="G14"/>
  <c r="G15"/>
  <c r="G16"/>
  <c r="G21" l="1"/>
  <c r="H113" l="1"/>
  <c r="H112" s="1"/>
  <c r="I113"/>
  <c r="I112" s="1"/>
  <c r="H116"/>
  <c r="H115" s="1"/>
  <c r="I116"/>
  <c r="I115" s="1"/>
  <c r="H135"/>
  <c r="I135"/>
  <c r="G135"/>
  <c r="H30"/>
  <c r="I30"/>
  <c r="G30"/>
  <c r="H128" l="1"/>
  <c r="I128"/>
  <c r="H122"/>
  <c r="H121" s="1"/>
  <c r="H120" s="1"/>
  <c r="H119" s="1"/>
  <c r="H118" s="1"/>
  <c r="I122"/>
  <c r="I121" s="1"/>
  <c r="I120" s="1"/>
  <c r="I119" s="1"/>
  <c r="I118" s="1"/>
  <c r="H64"/>
  <c r="H63" s="1"/>
  <c r="I64"/>
  <c r="I63" s="1"/>
  <c r="H25"/>
  <c r="I25"/>
  <c r="H97"/>
  <c r="H96" s="1"/>
  <c r="H95" s="1"/>
  <c r="I97"/>
  <c r="I96" s="1"/>
  <c r="I95" s="1"/>
  <c r="H56"/>
  <c r="H55" s="1"/>
  <c r="I56"/>
  <c r="I55" s="1"/>
  <c r="G56"/>
  <c r="G55" s="1"/>
  <c r="H40"/>
  <c r="I40"/>
  <c r="H42"/>
  <c r="I42"/>
  <c r="H84"/>
  <c r="H83" s="1"/>
  <c r="I84"/>
  <c r="I83" s="1"/>
  <c r="H39" l="1"/>
  <c r="H38" s="1"/>
  <c r="H37" s="1"/>
  <c r="I39"/>
  <c r="I38" s="1"/>
  <c r="I37" s="1"/>
  <c r="H133"/>
  <c r="I133"/>
  <c r="H130"/>
  <c r="I130"/>
  <c r="H141"/>
  <c r="H140" s="1"/>
  <c r="H139" s="1"/>
  <c r="H138" s="1"/>
  <c r="H137" s="1"/>
  <c r="I141"/>
  <c r="I140" s="1"/>
  <c r="I139" s="1"/>
  <c r="I138" s="1"/>
  <c r="I137" s="1"/>
  <c r="H28" l="1"/>
  <c r="H27" s="1"/>
  <c r="I28"/>
  <c r="I27" s="1"/>
  <c r="G28"/>
  <c r="G27" s="1"/>
  <c r="G130" l="1"/>
  <c r="G133"/>
  <c r="G132" s="1"/>
  <c r="H146"/>
  <c r="H145" s="1"/>
  <c r="H144" s="1"/>
  <c r="H143" s="1"/>
  <c r="I146"/>
  <c r="I145" s="1"/>
  <c r="I144" s="1"/>
  <c r="I143" s="1"/>
  <c r="G141"/>
  <c r="G140" s="1"/>
  <c r="G139" s="1"/>
  <c r="G138" s="1"/>
  <c r="G137" s="1"/>
  <c r="G146"/>
  <c r="G145" s="1"/>
  <c r="G144" s="1"/>
  <c r="G143" s="1"/>
  <c r="G122"/>
  <c r="G121" s="1"/>
  <c r="G120" s="1"/>
  <c r="G119" s="1"/>
  <c r="G118" s="1"/>
  <c r="G116"/>
  <c r="G115" s="1"/>
  <c r="G113"/>
  <c r="G112" s="1"/>
  <c r="G97"/>
  <c r="G96" s="1"/>
  <c r="G95" s="1"/>
  <c r="G64"/>
  <c r="G63" s="1"/>
  <c r="G50"/>
  <c r="G42"/>
  <c r="G40"/>
  <c r="H110"/>
  <c r="I110"/>
  <c r="I103" s="1"/>
  <c r="H23"/>
  <c r="I23"/>
  <c r="H48"/>
  <c r="I48"/>
  <c r="H66"/>
  <c r="I66"/>
  <c r="H132"/>
  <c r="H126" s="1"/>
  <c r="H125" s="1"/>
  <c r="H124" s="1"/>
  <c r="I132"/>
  <c r="I126" s="1"/>
  <c r="I125" s="1"/>
  <c r="I124" s="1"/>
  <c r="H54"/>
  <c r="H53" s="1"/>
  <c r="H52" s="1"/>
  <c r="I54"/>
  <c r="I53" s="1"/>
  <c r="I52" s="1"/>
  <c r="H35"/>
  <c r="H34" s="1"/>
  <c r="H33" s="1"/>
  <c r="H32" s="1"/>
  <c r="I34"/>
  <c r="I33" s="1"/>
  <c r="I32" s="1"/>
  <c r="H45"/>
  <c r="H44" s="1"/>
  <c r="I45"/>
  <c r="I44" s="1"/>
  <c r="I152"/>
  <c r="I151" s="1"/>
  <c r="I150" s="1"/>
  <c r="I149" s="1"/>
  <c r="I148" s="1"/>
  <c r="H152"/>
  <c r="H151" s="1"/>
  <c r="H150" s="1"/>
  <c r="H149" s="1"/>
  <c r="H148" s="1"/>
  <c r="G128"/>
  <c r="G110"/>
  <c r="G109" s="1"/>
  <c r="G106"/>
  <c r="I92"/>
  <c r="I91" s="1"/>
  <c r="I90" s="1"/>
  <c r="H92"/>
  <c r="H91" s="1"/>
  <c r="H90" s="1"/>
  <c r="H89" s="1"/>
  <c r="G92"/>
  <c r="G91" s="1"/>
  <c r="G90" s="1"/>
  <c r="G89" s="1"/>
  <c r="H81"/>
  <c r="H80" s="1"/>
  <c r="I81"/>
  <c r="I80" s="1"/>
  <c r="G81"/>
  <c r="G80" s="1"/>
  <c r="G84"/>
  <c r="G83" s="1"/>
  <c r="H73"/>
  <c r="H72" s="1"/>
  <c r="H71" s="1"/>
  <c r="H70" s="1"/>
  <c r="I73"/>
  <c r="I72" s="1"/>
  <c r="I71" s="1"/>
  <c r="I70" s="1"/>
  <c r="G73"/>
  <c r="G72" s="1"/>
  <c r="G71" s="1"/>
  <c r="G70" s="1"/>
  <c r="G67"/>
  <c r="G66" s="1"/>
  <c r="G35"/>
  <c r="G34" s="1"/>
  <c r="G33" s="1"/>
  <c r="G32" s="1"/>
  <c r="G45"/>
  <c r="G44" s="1"/>
  <c r="G48"/>
  <c r="G47" s="1"/>
  <c r="G23"/>
  <c r="G25"/>
  <c r="H20" l="1"/>
  <c r="H19" s="1"/>
  <c r="H18" s="1"/>
  <c r="H12" s="1"/>
  <c r="I20"/>
  <c r="I19" s="1"/>
  <c r="I18" s="1"/>
  <c r="I12" s="1"/>
  <c r="G108"/>
  <c r="G103"/>
  <c r="G94" s="1"/>
  <c r="H103"/>
  <c r="H94" s="1"/>
  <c r="G20"/>
  <c r="G19" s="1"/>
  <c r="G18" s="1"/>
  <c r="I62"/>
  <c r="I61" s="1"/>
  <c r="I60" s="1"/>
  <c r="H62"/>
  <c r="H61" s="1"/>
  <c r="H60" s="1"/>
  <c r="G127"/>
  <c r="G126" s="1"/>
  <c r="G125" s="1"/>
  <c r="G124" s="1"/>
  <c r="I109"/>
  <c r="I108" s="1"/>
  <c r="G62"/>
  <c r="G61" s="1"/>
  <c r="G60" s="1"/>
  <c r="G39"/>
  <c r="G38" s="1"/>
  <c r="G37" s="1"/>
  <c r="G54"/>
  <c r="G53" s="1"/>
  <c r="G52" s="1"/>
  <c r="H109"/>
  <c r="H108" s="1"/>
  <c r="G105"/>
  <c r="G104" s="1"/>
  <c r="G79"/>
  <c r="H79"/>
  <c r="H75" s="1"/>
  <c r="H69" s="1"/>
  <c r="I79"/>
  <c r="I75" s="1"/>
  <c r="I69" s="1"/>
  <c r="G69" l="1"/>
  <c r="G12"/>
  <c r="I94"/>
  <c r="H11"/>
  <c r="G11" l="1"/>
  <c r="I11"/>
</calcChain>
</file>

<file path=xl/sharedStrings.xml><?xml version="1.0" encoding="utf-8"?>
<sst xmlns="http://schemas.openxmlformats.org/spreadsheetml/2006/main" count="214" uniqueCount="109">
  <si>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</si>
  <si>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</si>
  <si>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</si>
  <si>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</si>
  <si>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</si>
  <si>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</si>
  <si>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</si>
  <si>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</si>
  <si>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</si>
  <si>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</si>
  <si>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</si>
  <si>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</si>
  <si>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</si>
  <si>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</si>
  <si>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</si>
  <si>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</si>
  <si>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</si>
  <si>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</si>
  <si>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</si>
  <si>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</si>
  <si>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</si>
  <si>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</si>
  <si>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</si>
  <si>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</si>
  <si>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</si>
  <si>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</si>
  <si>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</si>
  <si>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</si>
  <si>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</si>
  <si>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</si>
  <si>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</si>
  <si>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</si>
  <si>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</si>
  <si>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</si>
  <si>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</si>
  <si>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</si>
  <si>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</si>
  <si>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</si>
  <si>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</si>
  <si>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</si>
  <si>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</si>
  <si>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</si>
  <si>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</si>
  <si>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</si>
  <si>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</si>
  <si>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</si>
  <si>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</si>
  <si>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</si>
  <si>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</si>
  <si>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</si>
  <si>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</si>
  <si>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</si>
  <si>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</si>
  <si>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</si>
  <si>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</si>
  <si>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</si>
  <si>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</si>
  <si>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</si>
  <si>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</si>
  <si>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</si>
  <si>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</si>
  <si>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</si>
  <si>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</si>
  <si>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</si>
  <si>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</si>
  <si>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</si>
  <si>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</si>
  <si>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</si>
  <si>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</si>
  <si>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</si>
  <si>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</si>
  <si>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</si>
  <si>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</si>
  <si>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</si>
  <si>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</si>
  <si>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</si>
  <si>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</si>
  <si>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</si>
  <si>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</si>
  <si>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</si>
  <si>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</si>
  <si>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</si>
  <si>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</si>
  <si>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</si>
  <si>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</si>
  <si>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Приложение № 5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</si>
  <si>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</si>
  <si>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</si>
  <si>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</si>
  <si>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</si>
  <si>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</si>
  <si>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</si>
  <si>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</si>
  <si>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Мероприятия по предупреждению и ликвидации последствий чрезвычайных ситуаций и стихийных бедствий</t>
  </si>
  <si>
    <t>Ремонт жилищного фонда муниципальных образований</t>
  </si>
  <si>
    <t>Жилищное хозяйство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</si>
  <si>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</si>
  <si>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</si>
  <si>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Прочие меропрития физической культуры и спорта</t>
  </si>
  <si>
    <t>Другие вопросы в области физической культуры и спорта</t>
  </si>
  <si>
    <t>Выполнение других обязательств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</si>
  <si>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</si>
  <si>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</si>
  <si>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Коммунальное хозяйство</t>
  </si>
  <si>
    <t>Прочие мероприяти по поддержке  коммунального хозяйства</t>
  </si>
  <si>
    <t>ГлРсп</t>
  </si>
  <si>
    <t>Ведомственная структура расходов бюджета Никоновского сельсовета  Маслянинского района Новосибирской области на 2018 год и плановый период 2019-2020 годы</t>
  </si>
  <si>
    <t>Таблица  2</t>
  </si>
  <si>
    <t xml:space="preserve">к решению 46 сессии Совета депутатов Никоновского сельсовета № 165                                                                                                                                                                                               от "21" декабря 2018 года "О бюджете Никоновского сельсовета Маслянинского района                                                   Новосибирской области на 2019 год  и плановый период 2020-2021 годы" 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</si>
</sst>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00000;[Red]\-0000000;&quot;&quot;"/>
    <numFmt numFmtId="167" formatCode="00;[Red]\-00;&quot;&quot;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left"/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wrapText="1"/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lef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Font="1" applyBorder="1" applyAlignment="1" applyProtection="1">
      <alignment horizontal="center" vertical="center"/>
      <protection hidden="1"/>
    </xf>
    <xf numFmtId="165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8" xfId="1" applyNumberFormat="1" applyFont="1" applyFill="1" applyBorder="1" applyAlignment="1" applyProtection="1"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alignment horizontal="left"/>
      <protection hidden="1"/>
    </xf>
    <xf numFmtId="164" fontId="5" fillId="2" borderId="8" xfId="1" applyNumberFormat="1" applyFont="1" applyFill="1" applyBorder="1" applyAlignment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/>
    <xf numFmtId="0" fontId="10" fillId="0" borderId="0" xfId="2" applyNumberFormat="1" applyFont="1" applyFill="1" applyAlignment="1" applyProtection="1">
      <alignment horizontal="right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/>
    <xf numFmtId="0" fontId="11" fillId="2" borderId="0" xfId="0" applyFont="1" applyFill="1"/>
    <xf numFmtId="0" fontId="9" fillId="0" borderId="0" xfId="2" applyNumberFormat="1" applyFont="1" applyFill="1" applyAlignment="1" applyProtection="1">
      <alignment horizontal="center" vertical="top" wrapText="1"/>
      <protection hidden="1"/>
    </xf>
    <xf numFmtId="166" fontId="3" fillId="2" borderId="4" xfId="1" applyNumberFormat="1" applyFont="1" applyFill="1" applyBorder="1" applyAlignment="1" applyProtection="1"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13" xfId="1" applyNumberFormat="1" applyFont="1" applyFill="1" applyBorder="1" applyAlignment="1" applyProtection="1">
      <alignment wrapText="1"/>
      <protection hidden="1"/>
    </xf>
    <xf numFmtId="165" fontId="4" fillId="0" borderId="14" xfId="1" applyNumberFormat="1" applyFont="1" applyFill="1" applyBorder="1" applyAlignment="1" applyProtection="1">
      <alignment wrapText="1"/>
      <protection hidden="1"/>
    </xf>
    <xf numFmtId="0" fontId="13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6"/>
  <sheetViews>
    <sheetView showGridLines="0" tabSelected="1" topLeftCell="A141" zoomScaleNormal="100" workbookViewId="0">
      <selection activeCell="J159" sqref="J159"/>
    </sheetView>
  </sheetViews>
  <sheetFormatPr defaultColWidth="9.140625" defaultRowHeight="12.75"/>
  <cols>
    <col min="1" max="1" width="43.28515625" style="1" customWidth="1"/>
    <col min="2" max="2" width="7.140625" style="1" customWidth="1"/>
    <col min="3" max="4" width="5.7109375" style="1" customWidth="1"/>
    <col min="5" max="5" width="11" style="1" customWidth="1"/>
    <col min="6" max="6" width="5.140625" style="1" customWidth="1"/>
    <col min="7" max="9" width="10.140625" style="1" customWidth="1"/>
    <col min="10" max="231" width="9.140625" style="1" customWidth="1"/>
    <col min="232" max="16384" width="9.140625" style="1"/>
  </cols>
  <sheetData>
    <row r="1" spans="1:15" s="35" customFormat="1" ht="15.75">
      <c r="G1" s="46" t="s">
        <v>85</v>
      </c>
      <c r="H1" s="46"/>
      <c r="I1" s="46"/>
    </row>
    <row r="2" spans="1:15" s="39" customFormat="1" ht="15">
      <c r="A2" s="51" t="s">
        <v>108</v>
      </c>
      <c r="B2" s="51"/>
      <c r="C2" s="51"/>
      <c r="D2" s="51"/>
      <c r="E2" s="51"/>
      <c r="F2" s="51"/>
      <c r="G2" s="51"/>
      <c r="H2" s="51"/>
      <c r="I2" s="51"/>
      <c r="J2" s="38"/>
      <c r="K2" s="38"/>
      <c r="L2" s="38"/>
      <c r="M2" s="38"/>
      <c r="N2" s="38"/>
      <c r="O2" s="38"/>
    </row>
    <row r="3" spans="1:15" s="39" customFormat="1" ht="15">
      <c r="A3" s="51"/>
      <c r="B3" s="51"/>
      <c r="C3" s="51"/>
      <c r="D3" s="51"/>
      <c r="E3" s="51"/>
      <c r="F3" s="51"/>
      <c r="G3" s="51"/>
      <c r="H3" s="51"/>
      <c r="I3" s="51"/>
      <c r="J3" s="38"/>
      <c r="K3" s="38"/>
      <c r="L3" s="38"/>
      <c r="M3" s="38"/>
      <c r="N3" s="38"/>
      <c r="O3" s="38"/>
    </row>
    <row r="4" spans="1:15" s="39" customFormat="1" ht="15">
      <c r="A4" s="51"/>
      <c r="B4" s="51"/>
      <c r="C4" s="51"/>
      <c r="D4" s="51"/>
      <c r="E4" s="51"/>
      <c r="F4" s="51"/>
      <c r="G4" s="51"/>
      <c r="H4" s="51"/>
      <c r="I4" s="51"/>
      <c r="J4" s="38"/>
      <c r="K4" s="38"/>
      <c r="L4" s="38"/>
      <c r="M4" s="38"/>
      <c r="N4" s="38"/>
      <c r="O4" s="38"/>
    </row>
    <row r="5" spans="1:15" s="35" customFormat="1" ht="15"/>
    <row r="6" spans="1:15" s="35" customFormat="1" ht="44.25" customHeight="1">
      <c r="A6" s="49" t="s">
        <v>106</v>
      </c>
      <c r="B6" s="49"/>
      <c r="C6" s="50"/>
      <c r="D6" s="50"/>
      <c r="E6" s="50"/>
      <c r="F6" s="50"/>
      <c r="G6" s="50"/>
      <c r="H6" s="50"/>
      <c r="I6" s="50"/>
    </row>
    <row r="7" spans="1:15" s="35" customFormat="1" ht="15">
      <c r="A7" s="37"/>
      <c r="B7" s="42"/>
      <c r="C7" s="37"/>
      <c r="D7" s="37"/>
      <c r="E7" s="37"/>
      <c r="F7" s="37"/>
      <c r="G7" s="40"/>
      <c r="H7" s="37"/>
      <c r="I7" s="36" t="s">
        <v>107</v>
      </c>
    </row>
    <row r="8" spans="1:15" ht="10.5" customHeight="1">
      <c r="A8" s="48"/>
      <c r="B8" s="48"/>
      <c r="C8" s="48"/>
      <c r="D8" s="48"/>
      <c r="E8" s="48"/>
      <c r="F8" s="48"/>
      <c r="G8" s="48"/>
      <c r="H8" s="48"/>
      <c r="I8" s="48"/>
      <c r="J8" s="5"/>
    </row>
    <row r="9" spans="1:15" ht="13.5" thickBot="1">
      <c r="A9" s="34"/>
      <c r="B9" s="34"/>
      <c r="C9" s="34"/>
      <c r="D9" s="34"/>
      <c r="E9" s="34"/>
      <c r="F9" s="34"/>
      <c r="G9" s="4"/>
      <c r="H9" s="4"/>
      <c r="I9" s="33" t="s">
        <v>83</v>
      </c>
      <c r="J9" s="3"/>
    </row>
    <row r="10" spans="1:15" ht="13.5" customHeight="1" thickBot="1">
      <c r="A10" s="23" t="s">
        <v>82</v>
      </c>
      <c r="B10" s="43" t="s">
        <v>105</v>
      </c>
      <c r="C10" s="24" t="s">
        <v>81</v>
      </c>
      <c r="D10" s="24" t="s">
        <v>80</v>
      </c>
      <c r="E10" s="24" t="s">
        <v>79</v>
      </c>
      <c r="F10" s="24" t="s">
        <v>78</v>
      </c>
      <c r="G10" s="24">
        <v>2019</v>
      </c>
      <c r="H10" s="24">
        <v>2020</v>
      </c>
      <c r="I10" s="25">
        <v>2021</v>
      </c>
      <c r="J10" s="3"/>
    </row>
    <row r="11" spans="1:15" s="32" customFormat="1" ht="49.5" customHeight="1">
      <c r="A11" s="26" t="s">
        <v>77</v>
      </c>
      <c r="B11" s="44">
        <v>884</v>
      </c>
      <c r="C11" s="27">
        <v>0</v>
      </c>
      <c r="D11" s="27">
        <v>0</v>
      </c>
      <c r="E11" s="28">
        <v>0</v>
      </c>
      <c r="F11" s="29">
        <v>0</v>
      </c>
      <c r="G11" s="30">
        <f>G12+G52+G60+G69+G94+G118+G124+G137+G143</f>
        <v>6240.5000000000009</v>
      </c>
      <c r="H11" s="30">
        <f>H12+H52+H60+H69+H94+H118+H124+H137+H148</f>
        <v>3387.4</v>
      </c>
      <c r="I11" s="30">
        <f>I12+I52+I60+I69+I94+I118+I124+I137+I148</f>
        <v>3543.1</v>
      </c>
      <c r="J11" s="31"/>
    </row>
    <row r="12" spans="1:15" ht="14.25" customHeight="1">
      <c r="A12" s="14" t="s">
        <v>76</v>
      </c>
      <c r="B12" s="45">
        <v>884</v>
      </c>
      <c r="C12" s="6">
        <v>1</v>
      </c>
      <c r="D12" s="6">
        <v>0</v>
      </c>
      <c r="E12" s="7">
        <v>0</v>
      </c>
      <c r="F12" s="8">
        <v>0</v>
      </c>
      <c r="G12" s="9">
        <f>G13+G18+G32+G37</f>
        <v>2706.0000000000005</v>
      </c>
      <c r="H12" s="9">
        <f>H13+H18+H32+H37</f>
        <v>1710.5</v>
      </c>
      <c r="I12" s="9">
        <f>I13+I18+I32+I37</f>
        <v>1740.6</v>
      </c>
      <c r="J12" s="2"/>
    </row>
    <row r="13" spans="1:15" ht="34.5" customHeight="1">
      <c r="A13" s="15" t="s">
        <v>75</v>
      </c>
      <c r="B13" s="45">
        <v>884</v>
      </c>
      <c r="C13" s="10">
        <v>1</v>
      </c>
      <c r="D13" s="10">
        <v>2</v>
      </c>
      <c r="E13" s="11">
        <v>0</v>
      </c>
      <c r="F13" s="12">
        <v>0</v>
      </c>
      <c r="G13" s="13">
        <f>G14</f>
        <v>597.29999999999995</v>
      </c>
      <c r="H13" s="13">
        <f t="shared" ref="H13:I13" si="0">H14</f>
        <v>597.29999999999995</v>
      </c>
      <c r="I13" s="13">
        <f t="shared" si="0"/>
        <v>597.29999999999995</v>
      </c>
      <c r="J13" s="2"/>
    </row>
    <row r="14" spans="1:15" ht="23.25" customHeight="1">
      <c r="A14" s="15" t="s">
        <v>4</v>
      </c>
      <c r="B14" s="45">
        <v>884</v>
      </c>
      <c r="C14" s="10">
        <v>1</v>
      </c>
      <c r="D14" s="10">
        <v>2</v>
      </c>
      <c r="E14" s="11" t="s">
        <v>3</v>
      </c>
      <c r="F14" s="12">
        <v>0</v>
      </c>
      <c r="G14" s="13">
        <f>G15</f>
        <v>597.29999999999995</v>
      </c>
      <c r="H14" s="13">
        <f t="shared" ref="H14:I14" si="1">H15</f>
        <v>597.29999999999995</v>
      </c>
      <c r="I14" s="13">
        <f t="shared" si="1"/>
        <v>597.29999999999995</v>
      </c>
      <c r="J14" s="2"/>
    </row>
    <row r="15" spans="1:15" ht="14.25" customHeight="1">
      <c r="A15" s="15" t="s">
        <v>74</v>
      </c>
      <c r="B15" s="45">
        <v>884</v>
      </c>
      <c r="C15" s="10">
        <v>1</v>
      </c>
      <c r="D15" s="10">
        <v>2</v>
      </c>
      <c r="E15" s="11" t="s">
        <v>73</v>
      </c>
      <c r="F15" s="12">
        <v>0</v>
      </c>
      <c r="G15" s="13">
        <f>G16</f>
        <v>597.29999999999995</v>
      </c>
      <c r="H15" s="13">
        <f t="shared" ref="H15:I15" si="2">H16</f>
        <v>597.29999999999995</v>
      </c>
      <c r="I15" s="13">
        <f t="shared" si="2"/>
        <v>597.29999999999995</v>
      </c>
      <c r="J15" s="2"/>
    </row>
    <row r="16" spans="1:15" ht="72.75" customHeight="1">
      <c r="A16" s="15" t="s">
        <v>15</v>
      </c>
      <c r="B16" s="45">
        <v>884</v>
      </c>
      <c r="C16" s="10">
        <v>1</v>
      </c>
      <c r="D16" s="10">
        <v>2</v>
      </c>
      <c r="E16" s="11" t="s">
        <v>73</v>
      </c>
      <c r="F16" s="12">
        <v>100</v>
      </c>
      <c r="G16" s="13">
        <f>G17</f>
        <v>597.29999999999995</v>
      </c>
      <c r="H16" s="13">
        <f t="shared" ref="H16:I16" si="3">H17</f>
        <v>597.29999999999995</v>
      </c>
      <c r="I16" s="13">
        <f t="shared" si="3"/>
        <v>597.29999999999995</v>
      </c>
      <c r="J16" s="2"/>
    </row>
    <row r="17" spans="1:10" ht="23.25" customHeight="1">
      <c r="A17" s="15" t="s">
        <v>55</v>
      </c>
      <c r="B17" s="45">
        <v>884</v>
      </c>
      <c r="C17" s="10">
        <v>1</v>
      </c>
      <c r="D17" s="10">
        <v>2</v>
      </c>
      <c r="E17" s="11" t="s">
        <v>73</v>
      </c>
      <c r="F17" s="12">
        <v>120</v>
      </c>
      <c r="G17" s="13">
        <v>597.29999999999995</v>
      </c>
      <c r="H17" s="13">
        <v>597.29999999999995</v>
      </c>
      <c r="I17" s="13">
        <v>597.29999999999995</v>
      </c>
      <c r="J17" s="2"/>
    </row>
    <row r="18" spans="1:10" ht="45.75" customHeight="1">
      <c r="A18" s="15" t="s">
        <v>72</v>
      </c>
      <c r="B18" s="45">
        <v>884</v>
      </c>
      <c r="C18" s="10">
        <v>1</v>
      </c>
      <c r="D18" s="10">
        <v>4</v>
      </c>
      <c r="E18" s="11">
        <v>0</v>
      </c>
      <c r="F18" s="12">
        <v>0</v>
      </c>
      <c r="G18" s="13">
        <f>G19</f>
        <v>2036</v>
      </c>
      <c r="H18" s="13">
        <f>H19</f>
        <v>1111.2</v>
      </c>
      <c r="I18" s="13">
        <f>I19</f>
        <v>1141.3</v>
      </c>
      <c r="J18" s="2"/>
    </row>
    <row r="19" spans="1:10" ht="23.25" customHeight="1">
      <c r="A19" s="15" t="s">
        <v>4</v>
      </c>
      <c r="B19" s="45">
        <v>884</v>
      </c>
      <c r="C19" s="10">
        <v>1</v>
      </c>
      <c r="D19" s="10">
        <v>4</v>
      </c>
      <c r="E19" s="11" t="s">
        <v>3</v>
      </c>
      <c r="F19" s="12">
        <v>0</v>
      </c>
      <c r="G19" s="13">
        <f>G27+G20</f>
        <v>2036</v>
      </c>
      <c r="H19" s="13">
        <f>H27+H20</f>
        <v>1111.2</v>
      </c>
      <c r="I19" s="13">
        <f>I27+I20</f>
        <v>1141.3</v>
      </c>
      <c r="J19" s="2"/>
    </row>
    <row r="20" spans="1:10" ht="23.25" customHeight="1">
      <c r="A20" s="15" t="s">
        <v>71</v>
      </c>
      <c r="B20" s="45">
        <v>884</v>
      </c>
      <c r="C20" s="10">
        <v>1</v>
      </c>
      <c r="D20" s="10">
        <v>4</v>
      </c>
      <c r="E20" s="11" t="s">
        <v>69</v>
      </c>
      <c r="F20" s="12">
        <v>0</v>
      </c>
      <c r="G20" s="13">
        <f>G21+G23+G25</f>
        <v>1603.6</v>
      </c>
      <c r="H20" s="13">
        <f>H21+H23+H25</f>
        <v>1111.2</v>
      </c>
      <c r="I20" s="13">
        <f>I21+I23+I25</f>
        <v>1141.3</v>
      </c>
      <c r="J20" s="2"/>
    </row>
    <row r="21" spans="1:10" ht="23.25" customHeight="1">
      <c r="A21" s="15" t="s">
        <v>71</v>
      </c>
      <c r="B21" s="45">
        <v>884</v>
      </c>
      <c r="C21" s="10">
        <v>1</v>
      </c>
      <c r="D21" s="10">
        <v>4</v>
      </c>
      <c r="E21" s="11" t="s">
        <v>69</v>
      </c>
      <c r="F21" s="12">
        <v>100</v>
      </c>
      <c r="G21" s="13">
        <f>G22</f>
        <v>991.4</v>
      </c>
      <c r="H21" s="13">
        <f t="shared" ref="H21:I21" si="4">H22</f>
        <v>671.2</v>
      </c>
      <c r="I21" s="13">
        <f t="shared" si="4"/>
        <v>796.3</v>
      </c>
      <c r="J21" s="2"/>
    </row>
    <row r="22" spans="1:10" ht="23.25" customHeight="1">
      <c r="A22" s="15" t="s">
        <v>15</v>
      </c>
      <c r="B22" s="45">
        <v>884</v>
      </c>
      <c r="C22" s="10">
        <v>1</v>
      </c>
      <c r="D22" s="10">
        <v>4</v>
      </c>
      <c r="E22" s="11" t="s">
        <v>69</v>
      </c>
      <c r="F22" s="12">
        <v>120</v>
      </c>
      <c r="G22" s="13">
        <v>991.4</v>
      </c>
      <c r="H22" s="13">
        <v>671.2</v>
      </c>
      <c r="I22" s="13">
        <v>796.3</v>
      </c>
      <c r="J22" s="2"/>
    </row>
    <row r="23" spans="1:10" ht="23.25" customHeight="1">
      <c r="A23" s="15" t="s">
        <v>6</v>
      </c>
      <c r="B23" s="45">
        <v>884</v>
      </c>
      <c r="C23" s="10">
        <v>1</v>
      </c>
      <c r="D23" s="10">
        <v>4</v>
      </c>
      <c r="E23" s="11" t="s">
        <v>69</v>
      </c>
      <c r="F23" s="12">
        <v>200</v>
      </c>
      <c r="G23" s="13">
        <f>G24</f>
        <v>598.20000000000005</v>
      </c>
      <c r="H23" s="13">
        <f t="shared" ref="H23:I23" si="5">H24</f>
        <v>430</v>
      </c>
      <c r="I23" s="13">
        <f t="shared" si="5"/>
        <v>335</v>
      </c>
      <c r="J23" s="2"/>
    </row>
    <row r="24" spans="1:10" ht="34.5" customHeight="1">
      <c r="A24" s="15" t="s">
        <v>5</v>
      </c>
      <c r="B24" s="45">
        <v>884</v>
      </c>
      <c r="C24" s="10">
        <v>1</v>
      </c>
      <c r="D24" s="10">
        <v>4</v>
      </c>
      <c r="E24" s="11" t="s">
        <v>69</v>
      </c>
      <c r="F24" s="12">
        <v>240</v>
      </c>
      <c r="G24" s="13">
        <v>598.20000000000005</v>
      </c>
      <c r="H24" s="13">
        <v>430</v>
      </c>
      <c r="I24" s="13">
        <v>335</v>
      </c>
      <c r="J24" s="2"/>
    </row>
    <row r="25" spans="1:10" ht="14.25" customHeight="1">
      <c r="A25" s="15" t="s">
        <v>1</v>
      </c>
      <c r="B25" s="45">
        <v>884</v>
      </c>
      <c r="C25" s="10">
        <v>1</v>
      </c>
      <c r="D25" s="10">
        <v>4</v>
      </c>
      <c r="E25" s="11" t="s">
        <v>69</v>
      </c>
      <c r="F25" s="12">
        <v>800</v>
      </c>
      <c r="G25" s="13">
        <f>G26</f>
        <v>14</v>
      </c>
      <c r="H25" s="13">
        <f t="shared" ref="H25:I25" si="6">H26</f>
        <v>10</v>
      </c>
      <c r="I25" s="13">
        <f t="shared" si="6"/>
        <v>10</v>
      </c>
      <c r="J25" s="2"/>
    </row>
    <row r="26" spans="1:10" ht="14.25" customHeight="1">
      <c r="A26" s="15" t="s">
        <v>70</v>
      </c>
      <c r="B26" s="45">
        <v>884</v>
      </c>
      <c r="C26" s="10">
        <v>1</v>
      </c>
      <c r="D26" s="10">
        <v>4</v>
      </c>
      <c r="E26" s="11" t="s">
        <v>69</v>
      </c>
      <c r="F26" s="12">
        <v>850</v>
      </c>
      <c r="G26" s="13">
        <v>14</v>
      </c>
      <c r="H26" s="13">
        <v>10</v>
      </c>
      <c r="I26" s="16">
        <v>10</v>
      </c>
      <c r="J26" s="2"/>
    </row>
    <row r="27" spans="1:10" ht="23.25" customHeight="1">
      <c r="A27" s="15" t="s">
        <v>71</v>
      </c>
      <c r="B27" s="45">
        <v>884</v>
      </c>
      <c r="C27" s="10">
        <v>1</v>
      </c>
      <c r="D27" s="10">
        <v>4</v>
      </c>
      <c r="E27" s="41">
        <v>8800370510</v>
      </c>
      <c r="F27" s="12"/>
      <c r="G27" s="13">
        <f>G28+G30</f>
        <v>432.4</v>
      </c>
      <c r="H27" s="13">
        <f t="shared" ref="H27:I27" si="7">H28+H30</f>
        <v>0</v>
      </c>
      <c r="I27" s="13">
        <f t="shared" si="7"/>
        <v>0</v>
      </c>
      <c r="J27" s="2"/>
    </row>
    <row r="28" spans="1:10" ht="23.25" customHeight="1">
      <c r="A28" s="15" t="s">
        <v>15</v>
      </c>
      <c r="B28" s="45">
        <v>884</v>
      </c>
      <c r="C28" s="10">
        <v>1</v>
      </c>
      <c r="D28" s="10">
        <v>4</v>
      </c>
      <c r="E28" s="41">
        <v>8800370510</v>
      </c>
      <c r="F28" s="12">
        <v>100</v>
      </c>
      <c r="G28" s="13">
        <f>G29</f>
        <v>432.4</v>
      </c>
      <c r="H28" s="13">
        <f t="shared" ref="H28:I28" si="8">H29</f>
        <v>0</v>
      </c>
      <c r="I28" s="13">
        <f t="shared" si="8"/>
        <v>0</v>
      </c>
      <c r="J28" s="2"/>
    </row>
    <row r="29" spans="1:10" ht="23.25" customHeight="1">
      <c r="A29" s="15" t="s">
        <v>55</v>
      </c>
      <c r="B29" s="45">
        <v>884</v>
      </c>
      <c r="C29" s="10">
        <v>1</v>
      </c>
      <c r="D29" s="10">
        <v>4</v>
      </c>
      <c r="E29" s="41">
        <v>8800370510</v>
      </c>
      <c r="F29" s="12">
        <v>120</v>
      </c>
      <c r="G29" s="13">
        <v>432.4</v>
      </c>
      <c r="H29" s="13">
        <v>0</v>
      </c>
      <c r="I29" s="13">
        <v>0</v>
      </c>
      <c r="J29" s="2"/>
    </row>
    <row r="30" spans="1:10" ht="23.25" hidden="1" customHeight="1">
      <c r="A30" s="15" t="s">
        <v>6</v>
      </c>
      <c r="B30" s="45">
        <v>884</v>
      </c>
      <c r="C30" s="10">
        <v>1</v>
      </c>
      <c r="D30" s="10">
        <v>4</v>
      </c>
      <c r="E30" s="41">
        <v>8800370510</v>
      </c>
      <c r="F30" s="12">
        <v>200</v>
      </c>
      <c r="G30" s="13">
        <f>G31</f>
        <v>0</v>
      </c>
      <c r="H30" s="13">
        <f t="shared" ref="H30:I30" si="9">H31</f>
        <v>0</v>
      </c>
      <c r="I30" s="13">
        <f t="shared" si="9"/>
        <v>0</v>
      </c>
      <c r="J30" s="2"/>
    </row>
    <row r="31" spans="1:10" ht="23.25" hidden="1" customHeight="1">
      <c r="A31" s="15" t="s">
        <v>5</v>
      </c>
      <c r="B31" s="45">
        <v>884</v>
      </c>
      <c r="C31" s="10">
        <v>1</v>
      </c>
      <c r="D31" s="10">
        <v>4</v>
      </c>
      <c r="E31" s="41">
        <v>8800370510</v>
      </c>
      <c r="F31" s="12">
        <v>240</v>
      </c>
      <c r="G31" s="13">
        <v>0</v>
      </c>
      <c r="H31" s="13">
        <v>0</v>
      </c>
      <c r="I31" s="13">
        <v>0</v>
      </c>
      <c r="J31" s="2"/>
    </row>
    <row r="32" spans="1:10" ht="34.5" customHeight="1">
      <c r="A32" s="15" t="s">
        <v>68</v>
      </c>
      <c r="B32" s="45">
        <v>884</v>
      </c>
      <c r="C32" s="10">
        <v>1</v>
      </c>
      <c r="D32" s="10">
        <v>6</v>
      </c>
      <c r="E32" s="11">
        <v>0</v>
      </c>
      <c r="F32" s="12">
        <v>0</v>
      </c>
      <c r="G32" s="13">
        <f>G33</f>
        <v>8.4</v>
      </c>
      <c r="H32" s="13">
        <f t="shared" ref="H32:I32" si="10">H33</f>
        <v>0</v>
      </c>
      <c r="I32" s="13">
        <f t="shared" si="10"/>
        <v>0</v>
      </c>
      <c r="J32" s="2"/>
    </row>
    <row r="33" spans="1:10" ht="23.25" customHeight="1">
      <c r="A33" s="15" t="s">
        <v>4</v>
      </c>
      <c r="B33" s="45">
        <v>884</v>
      </c>
      <c r="C33" s="10">
        <v>1</v>
      </c>
      <c r="D33" s="10">
        <v>6</v>
      </c>
      <c r="E33" s="11" t="s">
        <v>3</v>
      </c>
      <c r="F33" s="12">
        <v>0</v>
      </c>
      <c r="G33" s="13">
        <f>G34</f>
        <v>8.4</v>
      </c>
      <c r="H33" s="13">
        <f t="shared" ref="H33:I33" si="11">H34</f>
        <v>0</v>
      </c>
      <c r="I33" s="13">
        <f t="shared" si="11"/>
        <v>0</v>
      </c>
      <c r="J33" s="2"/>
    </row>
    <row r="34" spans="1:10" ht="23.25" customHeight="1">
      <c r="A34" s="15" t="s">
        <v>67</v>
      </c>
      <c r="B34" s="45">
        <v>884</v>
      </c>
      <c r="C34" s="10">
        <v>1</v>
      </c>
      <c r="D34" s="10">
        <v>6</v>
      </c>
      <c r="E34" s="11" t="s">
        <v>66</v>
      </c>
      <c r="F34" s="12">
        <v>0</v>
      </c>
      <c r="G34" s="13">
        <f>G35</f>
        <v>8.4</v>
      </c>
      <c r="H34" s="13">
        <f t="shared" ref="H34:I34" si="12">H35</f>
        <v>0</v>
      </c>
      <c r="I34" s="13">
        <f t="shared" si="12"/>
        <v>0</v>
      </c>
      <c r="J34" s="2"/>
    </row>
    <row r="35" spans="1:10" ht="14.25" customHeight="1">
      <c r="A35" s="15" t="s">
        <v>63</v>
      </c>
      <c r="B35" s="45">
        <v>884</v>
      </c>
      <c r="C35" s="10">
        <v>1</v>
      </c>
      <c r="D35" s="10">
        <v>6</v>
      </c>
      <c r="E35" s="11" t="s">
        <v>66</v>
      </c>
      <c r="F35" s="12">
        <v>500</v>
      </c>
      <c r="G35" s="13">
        <f>G36</f>
        <v>8.4</v>
      </c>
      <c r="H35" s="13">
        <f t="shared" ref="H35" si="13">H36</f>
        <v>0</v>
      </c>
      <c r="I35" s="13">
        <v>0</v>
      </c>
      <c r="J35" s="2"/>
    </row>
    <row r="36" spans="1:10" ht="14.25" customHeight="1">
      <c r="A36" s="15" t="s">
        <v>62</v>
      </c>
      <c r="B36" s="45">
        <v>884</v>
      </c>
      <c r="C36" s="10">
        <v>1</v>
      </c>
      <c r="D36" s="10">
        <v>6</v>
      </c>
      <c r="E36" s="11" t="s">
        <v>66</v>
      </c>
      <c r="F36" s="12">
        <v>540</v>
      </c>
      <c r="G36" s="13">
        <v>8.4</v>
      </c>
      <c r="H36" s="13">
        <v>0</v>
      </c>
      <c r="I36" s="13">
        <v>0</v>
      </c>
      <c r="J36" s="2"/>
    </row>
    <row r="37" spans="1:10" ht="14.25" customHeight="1">
      <c r="A37" s="15" t="s">
        <v>65</v>
      </c>
      <c r="B37" s="45">
        <v>884</v>
      </c>
      <c r="C37" s="10">
        <v>1</v>
      </c>
      <c r="D37" s="10">
        <v>13</v>
      </c>
      <c r="E37" s="11">
        <v>0</v>
      </c>
      <c r="F37" s="12">
        <v>0</v>
      </c>
      <c r="G37" s="13">
        <f>G38</f>
        <v>64.3</v>
      </c>
      <c r="H37" s="13">
        <f t="shared" ref="H37:I37" si="14">H38</f>
        <v>2</v>
      </c>
      <c r="I37" s="13">
        <f t="shared" si="14"/>
        <v>2</v>
      </c>
      <c r="J37" s="2"/>
    </row>
    <row r="38" spans="1:10" ht="23.25" customHeight="1">
      <c r="A38" s="15" t="s">
        <v>4</v>
      </c>
      <c r="B38" s="45">
        <v>884</v>
      </c>
      <c r="C38" s="10">
        <v>1</v>
      </c>
      <c r="D38" s="10">
        <v>13</v>
      </c>
      <c r="E38" s="11" t="s">
        <v>3</v>
      </c>
      <c r="F38" s="12">
        <v>0</v>
      </c>
      <c r="G38" s="13">
        <f>G39+G44+G47</f>
        <v>64.3</v>
      </c>
      <c r="H38" s="13">
        <f t="shared" ref="H38:I38" si="15">H39+H44+H47</f>
        <v>2</v>
      </c>
      <c r="I38" s="13">
        <f t="shared" si="15"/>
        <v>2</v>
      </c>
      <c r="J38" s="2"/>
    </row>
    <row r="39" spans="1:10" ht="14.25" customHeight="1">
      <c r="A39" s="15" t="s">
        <v>100</v>
      </c>
      <c r="B39" s="45">
        <v>884</v>
      </c>
      <c r="C39" s="10">
        <v>1</v>
      </c>
      <c r="D39" s="10">
        <v>13</v>
      </c>
      <c r="E39" s="11">
        <v>8800000090</v>
      </c>
      <c r="F39" s="12"/>
      <c r="G39" s="13">
        <f>G40+G42</f>
        <v>56</v>
      </c>
      <c r="H39" s="13">
        <f t="shared" ref="H39:I39" si="16">H40+H42</f>
        <v>2</v>
      </c>
      <c r="I39" s="13">
        <f t="shared" si="16"/>
        <v>2</v>
      </c>
      <c r="J39" s="2"/>
    </row>
    <row r="40" spans="1:10" ht="38.25" customHeight="1">
      <c r="A40" s="15" t="s">
        <v>6</v>
      </c>
      <c r="B40" s="45">
        <v>884</v>
      </c>
      <c r="C40" s="10">
        <v>1</v>
      </c>
      <c r="D40" s="10">
        <v>13</v>
      </c>
      <c r="E40" s="11">
        <v>8800000090</v>
      </c>
      <c r="F40" s="12">
        <v>200</v>
      </c>
      <c r="G40" s="13">
        <f>G41</f>
        <v>54</v>
      </c>
      <c r="H40" s="13">
        <f t="shared" ref="H40:I40" si="17">H41</f>
        <v>0</v>
      </c>
      <c r="I40" s="13">
        <f t="shared" si="17"/>
        <v>0</v>
      </c>
      <c r="J40" s="2"/>
    </row>
    <row r="41" spans="1:10" ht="36.75" customHeight="1">
      <c r="A41" s="15" t="s">
        <v>5</v>
      </c>
      <c r="B41" s="45">
        <v>884</v>
      </c>
      <c r="C41" s="10">
        <v>1</v>
      </c>
      <c r="D41" s="10">
        <v>13</v>
      </c>
      <c r="E41" s="11">
        <v>8800000090</v>
      </c>
      <c r="F41" s="12">
        <v>240</v>
      </c>
      <c r="G41" s="13">
        <v>54</v>
      </c>
      <c r="H41" s="13">
        <v>0</v>
      </c>
      <c r="I41" s="13">
        <v>0</v>
      </c>
      <c r="J41" s="2"/>
    </row>
    <row r="42" spans="1:10" ht="16.5" customHeight="1">
      <c r="A42" s="15" t="s">
        <v>92</v>
      </c>
      <c r="B42" s="45">
        <v>884</v>
      </c>
      <c r="C42" s="10">
        <v>1</v>
      </c>
      <c r="D42" s="10">
        <v>13</v>
      </c>
      <c r="E42" s="11">
        <v>8800000090</v>
      </c>
      <c r="F42" s="12">
        <v>800</v>
      </c>
      <c r="G42" s="13">
        <f>G43</f>
        <v>2</v>
      </c>
      <c r="H42" s="13">
        <f t="shared" ref="H42:I42" si="18">H43</f>
        <v>2</v>
      </c>
      <c r="I42" s="13">
        <f t="shared" si="18"/>
        <v>2</v>
      </c>
      <c r="J42" s="2"/>
    </row>
    <row r="43" spans="1:10" ht="17.25" customHeight="1">
      <c r="A43" s="15" t="s">
        <v>86</v>
      </c>
      <c r="B43" s="45">
        <v>884</v>
      </c>
      <c r="C43" s="10">
        <v>1</v>
      </c>
      <c r="D43" s="10">
        <v>13</v>
      </c>
      <c r="E43" s="11">
        <v>8800000090</v>
      </c>
      <c r="F43" s="12">
        <v>850</v>
      </c>
      <c r="G43" s="13">
        <v>2</v>
      </c>
      <c r="H43" s="13">
        <v>2</v>
      </c>
      <c r="I43" s="16">
        <v>2</v>
      </c>
      <c r="J43" s="2"/>
    </row>
    <row r="44" spans="1:10" ht="23.25" customHeight="1">
      <c r="A44" s="15" t="s">
        <v>64</v>
      </c>
      <c r="B44" s="45">
        <v>884</v>
      </c>
      <c r="C44" s="10">
        <v>1</v>
      </c>
      <c r="D44" s="10">
        <v>13</v>
      </c>
      <c r="E44" s="11" t="s">
        <v>61</v>
      </c>
      <c r="F44" s="12">
        <v>0</v>
      </c>
      <c r="G44" s="13">
        <f>G45</f>
        <v>8.3000000000000007</v>
      </c>
      <c r="H44" s="13">
        <f t="shared" ref="H44:I44" si="19">H45</f>
        <v>0</v>
      </c>
      <c r="I44" s="13">
        <f t="shared" si="19"/>
        <v>0</v>
      </c>
      <c r="J44" s="2"/>
    </row>
    <row r="45" spans="1:10" ht="14.25" customHeight="1">
      <c r="A45" s="15" t="s">
        <v>63</v>
      </c>
      <c r="B45" s="45">
        <v>884</v>
      </c>
      <c r="C45" s="10">
        <v>1</v>
      </c>
      <c r="D45" s="10">
        <v>13</v>
      </c>
      <c r="E45" s="11" t="s">
        <v>61</v>
      </c>
      <c r="F45" s="12">
        <v>500</v>
      </c>
      <c r="G45" s="13">
        <f>G46</f>
        <v>8.3000000000000007</v>
      </c>
      <c r="H45" s="13">
        <f t="shared" ref="H45:I45" si="20">H46</f>
        <v>0</v>
      </c>
      <c r="I45" s="13">
        <f t="shared" si="20"/>
        <v>0</v>
      </c>
      <c r="J45" s="2"/>
    </row>
    <row r="46" spans="1:10" ht="14.25" customHeight="1">
      <c r="A46" s="15" t="s">
        <v>62</v>
      </c>
      <c r="B46" s="45">
        <v>884</v>
      </c>
      <c r="C46" s="10">
        <v>1</v>
      </c>
      <c r="D46" s="10">
        <v>13</v>
      </c>
      <c r="E46" s="11" t="s">
        <v>61</v>
      </c>
      <c r="F46" s="12">
        <v>540</v>
      </c>
      <c r="G46" s="13">
        <v>8.3000000000000007</v>
      </c>
      <c r="H46" s="13">
        <v>0</v>
      </c>
      <c r="I46" s="16">
        <v>0</v>
      </c>
      <c r="J46" s="2"/>
    </row>
    <row r="47" spans="1:10" ht="30" hidden="1" customHeight="1">
      <c r="A47" s="15" t="s">
        <v>87</v>
      </c>
      <c r="B47" s="45">
        <v>884</v>
      </c>
      <c r="C47" s="10">
        <v>1</v>
      </c>
      <c r="D47" s="10">
        <v>13</v>
      </c>
      <c r="E47" s="11">
        <v>8800000200</v>
      </c>
      <c r="F47" s="12"/>
      <c r="G47" s="13">
        <f>G48+G50</f>
        <v>0</v>
      </c>
      <c r="H47" s="13">
        <v>0</v>
      </c>
      <c r="I47" s="13">
        <v>0</v>
      </c>
      <c r="J47" s="2"/>
    </row>
    <row r="48" spans="1:10" ht="34.5" hidden="1" customHeight="1">
      <c r="A48" s="15" t="s">
        <v>6</v>
      </c>
      <c r="B48" s="45">
        <v>884</v>
      </c>
      <c r="C48" s="10">
        <v>1</v>
      </c>
      <c r="D48" s="10">
        <v>13</v>
      </c>
      <c r="E48" s="11">
        <v>8800000200</v>
      </c>
      <c r="F48" s="12">
        <v>200</v>
      </c>
      <c r="G48" s="13">
        <f>G49</f>
        <v>0</v>
      </c>
      <c r="H48" s="13">
        <f t="shared" ref="H48:I48" si="21">H49</f>
        <v>0</v>
      </c>
      <c r="I48" s="13">
        <f t="shared" si="21"/>
        <v>0</v>
      </c>
      <c r="J48" s="2"/>
    </row>
    <row r="49" spans="1:10" ht="34.5" hidden="1" customHeight="1">
      <c r="A49" s="15" t="s">
        <v>5</v>
      </c>
      <c r="B49" s="45">
        <v>884</v>
      </c>
      <c r="C49" s="10">
        <v>1</v>
      </c>
      <c r="D49" s="10">
        <v>13</v>
      </c>
      <c r="E49" s="11">
        <v>8800000200</v>
      </c>
      <c r="F49" s="12">
        <v>240</v>
      </c>
      <c r="G49" s="13">
        <v>0</v>
      </c>
      <c r="H49" s="13">
        <v>0</v>
      </c>
      <c r="I49" s="13">
        <v>0</v>
      </c>
      <c r="J49" s="2"/>
    </row>
    <row r="50" spans="1:10" ht="15" hidden="1" customHeight="1">
      <c r="A50" s="15" t="s">
        <v>1</v>
      </c>
      <c r="B50" s="45">
        <v>884</v>
      </c>
      <c r="C50" s="10">
        <v>1</v>
      </c>
      <c r="D50" s="10">
        <v>13</v>
      </c>
      <c r="E50" s="11">
        <v>8800000200</v>
      </c>
      <c r="F50" s="12">
        <v>800</v>
      </c>
      <c r="G50" s="13">
        <f>G51</f>
        <v>0</v>
      </c>
      <c r="H50" s="13"/>
      <c r="I50" s="13"/>
      <c r="J50" s="2"/>
    </row>
    <row r="51" spans="1:10" ht="24.75" hidden="1" customHeight="1">
      <c r="A51" s="15" t="s">
        <v>91</v>
      </c>
      <c r="B51" s="45">
        <v>884</v>
      </c>
      <c r="C51" s="10">
        <v>1</v>
      </c>
      <c r="D51" s="10">
        <v>13</v>
      </c>
      <c r="E51" s="11">
        <v>8800000200</v>
      </c>
      <c r="F51" s="12">
        <v>830</v>
      </c>
      <c r="G51" s="13">
        <v>0</v>
      </c>
      <c r="H51" s="13">
        <v>0</v>
      </c>
      <c r="I51" s="13">
        <v>0</v>
      </c>
      <c r="J51" s="2"/>
    </row>
    <row r="52" spans="1:10" ht="14.25" customHeight="1">
      <c r="A52" s="14" t="s">
        <v>60</v>
      </c>
      <c r="B52" s="45">
        <v>884</v>
      </c>
      <c r="C52" s="6">
        <v>2</v>
      </c>
      <c r="D52" s="6">
        <v>0</v>
      </c>
      <c r="E52" s="7">
        <v>0</v>
      </c>
      <c r="F52" s="8">
        <v>0</v>
      </c>
      <c r="G52" s="9">
        <f>G53</f>
        <v>92.7</v>
      </c>
      <c r="H52" s="9">
        <f t="shared" ref="H52:I52" si="22">H53</f>
        <v>92.800000000000011</v>
      </c>
      <c r="I52" s="9">
        <f t="shared" si="22"/>
        <v>94.6</v>
      </c>
      <c r="J52" s="2"/>
    </row>
    <row r="53" spans="1:10" ht="14.25" customHeight="1">
      <c r="A53" s="15" t="s">
        <v>59</v>
      </c>
      <c r="B53" s="45">
        <v>884</v>
      </c>
      <c r="C53" s="10">
        <v>2</v>
      </c>
      <c r="D53" s="10">
        <v>3</v>
      </c>
      <c r="E53" s="11">
        <v>0</v>
      </c>
      <c r="F53" s="12">
        <v>0</v>
      </c>
      <c r="G53" s="13">
        <f>G54</f>
        <v>92.7</v>
      </c>
      <c r="H53" s="13">
        <f t="shared" ref="H53:I53" si="23">H54</f>
        <v>92.800000000000011</v>
      </c>
      <c r="I53" s="13">
        <f t="shared" si="23"/>
        <v>94.6</v>
      </c>
      <c r="J53" s="2"/>
    </row>
    <row r="54" spans="1:10" ht="23.25" customHeight="1">
      <c r="A54" s="15" t="s">
        <v>58</v>
      </c>
      <c r="B54" s="45">
        <v>884</v>
      </c>
      <c r="C54" s="10">
        <v>2</v>
      </c>
      <c r="D54" s="10">
        <v>3</v>
      </c>
      <c r="E54" s="11" t="s">
        <v>57</v>
      </c>
      <c r="F54" s="12">
        <v>0</v>
      </c>
      <c r="G54" s="13">
        <f>G55</f>
        <v>92.7</v>
      </c>
      <c r="H54" s="13">
        <f t="shared" ref="H54:I54" si="24">H55</f>
        <v>92.800000000000011</v>
      </c>
      <c r="I54" s="13">
        <f t="shared" si="24"/>
        <v>94.6</v>
      </c>
      <c r="J54" s="2"/>
    </row>
    <row r="55" spans="1:10" ht="57" customHeight="1">
      <c r="A55" s="15" t="s">
        <v>56</v>
      </c>
      <c r="B55" s="45">
        <v>884</v>
      </c>
      <c r="C55" s="10">
        <v>2</v>
      </c>
      <c r="D55" s="10">
        <v>3</v>
      </c>
      <c r="E55" s="11" t="s">
        <v>54</v>
      </c>
      <c r="F55" s="12">
        <v>0</v>
      </c>
      <c r="G55" s="13">
        <f>G56+G58</f>
        <v>92.7</v>
      </c>
      <c r="H55" s="13">
        <f t="shared" ref="H55:I55" si="25">H56+H58</f>
        <v>92.800000000000011</v>
      </c>
      <c r="I55" s="13">
        <f t="shared" si="25"/>
        <v>94.6</v>
      </c>
      <c r="J55" s="2"/>
    </row>
    <row r="56" spans="1:10" ht="57" customHeight="1">
      <c r="A56" s="15" t="s">
        <v>15</v>
      </c>
      <c r="B56" s="45">
        <v>884</v>
      </c>
      <c r="C56" s="10">
        <v>2</v>
      </c>
      <c r="D56" s="10">
        <v>3</v>
      </c>
      <c r="E56" s="11" t="s">
        <v>54</v>
      </c>
      <c r="F56" s="12">
        <v>100</v>
      </c>
      <c r="G56" s="13">
        <f>G57</f>
        <v>91.9</v>
      </c>
      <c r="H56" s="13">
        <f t="shared" ref="H56:I56" si="26">H57</f>
        <v>91.9</v>
      </c>
      <c r="I56" s="13">
        <f t="shared" si="26"/>
        <v>93.8</v>
      </c>
      <c r="J56" s="2"/>
    </row>
    <row r="57" spans="1:10" ht="23.25" customHeight="1">
      <c r="A57" s="15" t="s">
        <v>55</v>
      </c>
      <c r="B57" s="45">
        <v>884</v>
      </c>
      <c r="C57" s="10">
        <v>2</v>
      </c>
      <c r="D57" s="10">
        <v>3</v>
      </c>
      <c r="E57" s="11" t="s">
        <v>54</v>
      </c>
      <c r="F57" s="12">
        <v>120</v>
      </c>
      <c r="G57" s="13">
        <v>91.9</v>
      </c>
      <c r="H57" s="13">
        <v>91.9</v>
      </c>
      <c r="I57" s="13">
        <v>93.8</v>
      </c>
      <c r="J57" s="2"/>
    </row>
    <row r="58" spans="1:10" ht="23.25" customHeight="1">
      <c r="A58" s="15" t="s">
        <v>6</v>
      </c>
      <c r="B58" s="45">
        <v>884</v>
      </c>
      <c r="C58" s="10">
        <v>2</v>
      </c>
      <c r="D58" s="10">
        <v>3</v>
      </c>
      <c r="E58" s="11" t="s">
        <v>54</v>
      </c>
      <c r="F58" s="12">
        <v>200</v>
      </c>
      <c r="G58" s="13">
        <f>G59</f>
        <v>0.8</v>
      </c>
      <c r="H58" s="13">
        <v>0.9</v>
      </c>
      <c r="I58" s="13">
        <f t="shared" ref="I58" si="27">I59</f>
        <v>0.8</v>
      </c>
      <c r="J58" s="2"/>
    </row>
    <row r="59" spans="1:10" ht="34.5" customHeight="1">
      <c r="A59" s="15" t="s">
        <v>5</v>
      </c>
      <c r="B59" s="45">
        <v>884</v>
      </c>
      <c r="C59" s="10">
        <v>2</v>
      </c>
      <c r="D59" s="10">
        <v>3</v>
      </c>
      <c r="E59" s="11" t="s">
        <v>54</v>
      </c>
      <c r="F59" s="12">
        <v>240</v>
      </c>
      <c r="G59" s="13">
        <v>0.8</v>
      </c>
      <c r="H59" s="13">
        <v>0.8</v>
      </c>
      <c r="I59" s="13">
        <v>0.8</v>
      </c>
      <c r="J59" s="2"/>
    </row>
    <row r="60" spans="1:10" ht="24.75" hidden="1" customHeight="1">
      <c r="A60" s="14" t="s">
        <v>53</v>
      </c>
      <c r="B60" s="45">
        <v>884</v>
      </c>
      <c r="C60" s="6">
        <v>3</v>
      </c>
      <c r="D60" s="6">
        <v>0</v>
      </c>
      <c r="E60" s="7">
        <v>0</v>
      </c>
      <c r="F60" s="8">
        <v>0</v>
      </c>
      <c r="G60" s="9">
        <f>G61</f>
        <v>0</v>
      </c>
      <c r="H60" s="9">
        <f t="shared" ref="H60:I60" si="28">H61</f>
        <v>0</v>
      </c>
      <c r="I60" s="9">
        <f t="shared" si="28"/>
        <v>0</v>
      </c>
      <c r="J60" s="2"/>
    </row>
    <row r="61" spans="1:10" ht="34.5" hidden="1" customHeight="1">
      <c r="A61" s="15" t="s">
        <v>52</v>
      </c>
      <c r="B61" s="45">
        <v>884</v>
      </c>
      <c r="C61" s="10">
        <v>3</v>
      </c>
      <c r="D61" s="10">
        <v>9</v>
      </c>
      <c r="E61" s="11">
        <v>0</v>
      </c>
      <c r="F61" s="12">
        <v>0</v>
      </c>
      <c r="G61" s="13">
        <f>G62</f>
        <v>0</v>
      </c>
      <c r="H61" s="13">
        <f t="shared" ref="H61:I61" si="29">H62</f>
        <v>0</v>
      </c>
      <c r="I61" s="13">
        <f t="shared" si="29"/>
        <v>0</v>
      </c>
      <c r="J61" s="2"/>
    </row>
    <row r="62" spans="1:10" ht="34.5" hidden="1" customHeight="1">
      <c r="A62" s="15" t="s">
        <v>51</v>
      </c>
      <c r="B62" s="45">
        <v>884</v>
      </c>
      <c r="C62" s="10">
        <v>3</v>
      </c>
      <c r="D62" s="10">
        <v>9</v>
      </c>
      <c r="E62" s="11" t="s">
        <v>50</v>
      </c>
      <c r="F62" s="12">
        <v>0</v>
      </c>
      <c r="G62" s="13">
        <f>G63+G66</f>
        <v>0</v>
      </c>
      <c r="H62" s="13">
        <f t="shared" ref="H62:I62" si="30">H63+H66</f>
        <v>0</v>
      </c>
      <c r="I62" s="13">
        <f t="shared" si="30"/>
        <v>0</v>
      </c>
      <c r="J62" s="2"/>
    </row>
    <row r="63" spans="1:10" ht="34.5" hidden="1" customHeight="1">
      <c r="A63" s="15" t="s">
        <v>93</v>
      </c>
      <c r="B63" s="45">
        <v>884</v>
      </c>
      <c r="C63" s="10">
        <v>3</v>
      </c>
      <c r="D63" s="10">
        <v>9</v>
      </c>
      <c r="E63" s="11">
        <v>8500069000</v>
      </c>
      <c r="F63" s="12"/>
      <c r="G63" s="13">
        <f>G64</f>
        <v>0</v>
      </c>
      <c r="H63" s="13">
        <f t="shared" ref="H63:I63" si="31">H64</f>
        <v>0</v>
      </c>
      <c r="I63" s="13">
        <f t="shared" si="31"/>
        <v>0</v>
      </c>
      <c r="J63" s="2"/>
    </row>
    <row r="64" spans="1:10" ht="34.5" hidden="1" customHeight="1">
      <c r="A64" s="15" t="s">
        <v>6</v>
      </c>
      <c r="B64" s="45">
        <v>884</v>
      </c>
      <c r="C64" s="10">
        <v>3</v>
      </c>
      <c r="D64" s="10">
        <v>9</v>
      </c>
      <c r="E64" s="11">
        <v>8500069000</v>
      </c>
      <c r="F64" s="12">
        <v>200</v>
      </c>
      <c r="G64" s="13">
        <f>G65</f>
        <v>0</v>
      </c>
      <c r="H64" s="13">
        <f t="shared" ref="H64:I64" si="32">H65</f>
        <v>0</v>
      </c>
      <c r="I64" s="13">
        <f t="shared" si="32"/>
        <v>0</v>
      </c>
      <c r="J64" s="2"/>
    </row>
    <row r="65" spans="1:10" ht="34.5" hidden="1" customHeight="1">
      <c r="A65" s="15" t="s">
        <v>5</v>
      </c>
      <c r="B65" s="45">
        <v>884</v>
      </c>
      <c r="C65" s="10">
        <v>3</v>
      </c>
      <c r="D65" s="10">
        <v>9</v>
      </c>
      <c r="E65" s="11">
        <v>8500069000</v>
      </c>
      <c r="F65" s="12">
        <v>240</v>
      </c>
      <c r="G65" s="13">
        <v>0</v>
      </c>
      <c r="H65" s="13">
        <v>0</v>
      </c>
      <c r="I65" s="13">
        <v>0</v>
      </c>
      <c r="J65" s="2"/>
    </row>
    <row r="66" spans="1:10" ht="14.25" hidden="1" customHeight="1">
      <c r="A66" s="15" t="s">
        <v>49</v>
      </c>
      <c r="B66" s="45">
        <v>884</v>
      </c>
      <c r="C66" s="10">
        <v>3</v>
      </c>
      <c r="D66" s="10">
        <v>9</v>
      </c>
      <c r="E66" s="11">
        <v>8500069020</v>
      </c>
      <c r="F66" s="12">
        <v>0</v>
      </c>
      <c r="G66" s="13">
        <f>G67</f>
        <v>0</v>
      </c>
      <c r="H66" s="13">
        <f t="shared" ref="H66:I66" si="33">H67</f>
        <v>0</v>
      </c>
      <c r="I66" s="13">
        <f t="shared" si="33"/>
        <v>0</v>
      </c>
      <c r="J66" s="2"/>
    </row>
    <row r="67" spans="1:10" ht="23.25" hidden="1" customHeight="1">
      <c r="A67" s="15" t="s">
        <v>6</v>
      </c>
      <c r="B67" s="45">
        <v>884</v>
      </c>
      <c r="C67" s="10">
        <v>3</v>
      </c>
      <c r="D67" s="10">
        <v>9</v>
      </c>
      <c r="E67" s="11">
        <v>8500069020</v>
      </c>
      <c r="F67" s="12">
        <v>200</v>
      </c>
      <c r="G67" s="13">
        <f>G68</f>
        <v>0</v>
      </c>
      <c r="H67" s="13">
        <v>0</v>
      </c>
      <c r="I67" s="13">
        <v>0</v>
      </c>
      <c r="J67" s="2"/>
    </row>
    <row r="68" spans="1:10" ht="34.5" hidden="1" customHeight="1">
      <c r="A68" s="15" t="s">
        <v>5</v>
      </c>
      <c r="B68" s="45">
        <v>884</v>
      </c>
      <c r="C68" s="10">
        <v>3</v>
      </c>
      <c r="D68" s="10">
        <v>9</v>
      </c>
      <c r="E68" s="11">
        <v>8500069020</v>
      </c>
      <c r="F68" s="12">
        <v>240</v>
      </c>
      <c r="G68" s="13">
        <v>0</v>
      </c>
      <c r="H68" s="13">
        <v>0</v>
      </c>
      <c r="I68" s="16">
        <v>0</v>
      </c>
      <c r="J68" s="2"/>
    </row>
    <row r="69" spans="1:10" ht="14.25" customHeight="1">
      <c r="A69" s="14" t="s">
        <v>48</v>
      </c>
      <c r="B69" s="45">
        <v>884</v>
      </c>
      <c r="C69" s="6">
        <v>4</v>
      </c>
      <c r="D69" s="6">
        <v>0</v>
      </c>
      <c r="E69" s="7">
        <v>0</v>
      </c>
      <c r="F69" s="8">
        <v>0</v>
      </c>
      <c r="G69" s="9">
        <f>G70+G75+G89</f>
        <v>1406.7</v>
      </c>
      <c r="H69" s="9">
        <f t="shared" ref="H69:I69" si="34">H70+H75+H89</f>
        <v>488.8</v>
      </c>
      <c r="I69" s="9">
        <f t="shared" si="34"/>
        <v>502.1</v>
      </c>
      <c r="J69" s="2"/>
    </row>
    <row r="70" spans="1:10" ht="14.25" customHeight="1">
      <c r="A70" s="15" t="s">
        <v>47</v>
      </c>
      <c r="B70" s="45">
        <v>884</v>
      </c>
      <c r="C70" s="10">
        <v>4</v>
      </c>
      <c r="D70" s="10">
        <v>8</v>
      </c>
      <c r="E70" s="11">
        <v>0</v>
      </c>
      <c r="F70" s="12">
        <v>0</v>
      </c>
      <c r="G70" s="13">
        <f>G71</f>
        <v>3</v>
      </c>
      <c r="H70" s="13">
        <f t="shared" ref="H70:I70" si="35">H71</f>
        <v>1</v>
      </c>
      <c r="I70" s="13">
        <f t="shared" si="35"/>
        <v>1</v>
      </c>
      <c r="J70" s="2"/>
    </row>
    <row r="71" spans="1:10" ht="45.75" customHeight="1">
      <c r="A71" s="15" t="s">
        <v>46</v>
      </c>
      <c r="B71" s="45">
        <v>884</v>
      </c>
      <c r="C71" s="10">
        <v>4</v>
      </c>
      <c r="D71" s="10">
        <v>8</v>
      </c>
      <c r="E71" s="11" t="s">
        <v>45</v>
      </c>
      <c r="F71" s="12">
        <v>0</v>
      </c>
      <c r="G71" s="13">
        <f>G72</f>
        <v>3</v>
      </c>
      <c r="H71" s="13">
        <f t="shared" ref="H71:I71" si="36">H72</f>
        <v>1</v>
      </c>
      <c r="I71" s="13">
        <f t="shared" si="36"/>
        <v>1</v>
      </c>
      <c r="J71" s="2"/>
    </row>
    <row r="72" spans="1:10" ht="23.25" customHeight="1">
      <c r="A72" s="15" t="s">
        <v>44</v>
      </c>
      <c r="B72" s="45">
        <v>884</v>
      </c>
      <c r="C72" s="10">
        <v>4</v>
      </c>
      <c r="D72" s="10">
        <v>8</v>
      </c>
      <c r="E72" s="11" t="s">
        <v>42</v>
      </c>
      <c r="F72" s="12">
        <v>0</v>
      </c>
      <c r="G72" s="13">
        <f>G73</f>
        <v>3</v>
      </c>
      <c r="H72" s="13">
        <f t="shared" ref="H72:I72" si="37">H73</f>
        <v>1</v>
      </c>
      <c r="I72" s="13">
        <f t="shared" si="37"/>
        <v>1</v>
      </c>
      <c r="J72" s="2"/>
    </row>
    <row r="73" spans="1:10" ht="14.25" customHeight="1">
      <c r="A73" s="15" t="s">
        <v>1</v>
      </c>
      <c r="B73" s="45">
        <v>884</v>
      </c>
      <c r="C73" s="10">
        <v>4</v>
      </c>
      <c r="D73" s="10">
        <v>8</v>
      </c>
      <c r="E73" s="11" t="s">
        <v>42</v>
      </c>
      <c r="F73" s="12">
        <v>800</v>
      </c>
      <c r="G73" s="13">
        <f>G74</f>
        <v>3</v>
      </c>
      <c r="H73" s="13">
        <f t="shared" ref="H73:I73" si="38">H74</f>
        <v>1</v>
      </c>
      <c r="I73" s="13">
        <f t="shared" si="38"/>
        <v>1</v>
      </c>
      <c r="J73" s="2"/>
    </row>
    <row r="74" spans="1:10" ht="45.75" customHeight="1">
      <c r="A74" s="15" t="s">
        <v>43</v>
      </c>
      <c r="B74" s="45">
        <v>884</v>
      </c>
      <c r="C74" s="10">
        <v>4</v>
      </c>
      <c r="D74" s="10">
        <v>8</v>
      </c>
      <c r="E74" s="11" t="s">
        <v>42</v>
      </c>
      <c r="F74" s="12">
        <v>810</v>
      </c>
      <c r="G74" s="13">
        <v>3</v>
      </c>
      <c r="H74" s="13">
        <v>1</v>
      </c>
      <c r="I74" s="16">
        <v>1</v>
      </c>
      <c r="J74" s="2"/>
    </row>
    <row r="75" spans="1:10" ht="14.25" customHeight="1">
      <c r="A75" s="15" t="s">
        <v>41</v>
      </c>
      <c r="B75" s="45">
        <v>884</v>
      </c>
      <c r="C75" s="10">
        <v>4</v>
      </c>
      <c r="D75" s="10">
        <v>9</v>
      </c>
      <c r="E75" s="11">
        <v>0</v>
      </c>
      <c r="F75" s="12">
        <v>0</v>
      </c>
      <c r="G75" s="13">
        <f>G76+G79+G86</f>
        <v>1403.7</v>
      </c>
      <c r="H75" s="13">
        <f t="shared" ref="H75:I75" si="39">H79</f>
        <v>487.8</v>
      </c>
      <c r="I75" s="13">
        <f t="shared" si="39"/>
        <v>501.1</v>
      </c>
      <c r="J75" s="2"/>
    </row>
    <row r="76" spans="1:10" ht="62.25" customHeight="1">
      <c r="A76" s="15" t="s">
        <v>101</v>
      </c>
      <c r="B76" s="45">
        <v>884</v>
      </c>
      <c r="C76" s="10">
        <v>4</v>
      </c>
      <c r="D76" s="10">
        <v>9</v>
      </c>
      <c r="E76" s="11">
        <v>6100070760</v>
      </c>
      <c r="F76" s="12"/>
      <c r="G76" s="13">
        <f>G77</f>
        <v>890</v>
      </c>
      <c r="H76" s="13">
        <f t="shared" ref="H76:I76" si="40">H77</f>
        <v>0</v>
      </c>
      <c r="I76" s="13">
        <f t="shared" si="40"/>
        <v>0</v>
      </c>
      <c r="J76" s="2"/>
    </row>
    <row r="77" spans="1:10" ht="39" customHeight="1">
      <c r="A77" s="15" t="s">
        <v>6</v>
      </c>
      <c r="B77" s="45">
        <v>884</v>
      </c>
      <c r="C77" s="10">
        <v>4</v>
      </c>
      <c r="D77" s="10">
        <v>9</v>
      </c>
      <c r="E77" s="11">
        <v>6100070760</v>
      </c>
      <c r="F77" s="12">
        <v>200</v>
      </c>
      <c r="G77" s="13">
        <f>G78</f>
        <v>890</v>
      </c>
      <c r="H77" s="13">
        <f t="shared" ref="H77:I77" si="41">H78</f>
        <v>0</v>
      </c>
      <c r="I77" s="13">
        <f t="shared" si="41"/>
        <v>0</v>
      </c>
      <c r="J77" s="2"/>
    </row>
    <row r="78" spans="1:10" ht="40.5" customHeight="1">
      <c r="A78" s="15" t="s">
        <v>5</v>
      </c>
      <c r="B78" s="45">
        <v>884</v>
      </c>
      <c r="C78" s="10">
        <v>4</v>
      </c>
      <c r="D78" s="10">
        <v>9</v>
      </c>
      <c r="E78" s="11">
        <v>6100070760</v>
      </c>
      <c r="F78" s="12">
        <v>240</v>
      </c>
      <c r="G78" s="13">
        <v>890</v>
      </c>
      <c r="H78" s="13">
        <v>0</v>
      </c>
      <c r="I78" s="13">
        <v>0</v>
      </c>
      <c r="J78" s="2"/>
    </row>
    <row r="79" spans="1:10" ht="23.25" customHeight="1">
      <c r="A79" s="15" t="s">
        <v>40</v>
      </c>
      <c r="B79" s="45">
        <v>884</v>
      </c>
      <c r="C79" s="10">
        <v>4</v>
      </c>
      <c r="D79" s="10">
        <v>9</v>
      </c>
      <c r="E79" s="11" t="s">
        <v>39</v>
      </c>
      <c r="F79" s="12">
        <v>0</v>
      </c>
      <c r="G79" s="13">
        <f>G80+G83</f>
        <v>468.7</v>
      </c>
      <c r="H79" s="13">
        <f t="shared" ref="H79:I79" si="42">H80+H83</f>
        <v>487.8</v>
      </c>
      <c r="I79" s="13">
        <f t="shared" si="42"/>
        <v>501.1</v>
      </c>
      <c r="J79" s="2"/>
    </row>
    <row r="80" spans="1:10" ht="23.25" customHeight="1">
      <c r="A80" s="15" t="s">
        <v>38</v>
      </c>
      <c r="B80" s="45">
        <v>884</v>
      </c>
      <c r="C80" s="10">
        <v>4</v>
      </c>
      <c r="D80" s="10">
        <v>9</v>
      </c>
      <c r="E80" s="11" t="s">
        <v>37</v>
      </c>
      <c r="F80" s="12">
        <v>0</v>
      </c>
      <c r="G80" s="13">
        <f>G81</f>
        <v>120</v>
      </c>
      <c r="H80" s="13">
        <f t="shared" ref="H80:I80" si="43">H81</f>
        <v>0</v>
      </c>
      <c r="I80" s="13">
        <f t="shared" si="43"/>
        <v>0</v>
      </c>
      <c r="J80" s="2"/>
    </row>
    <row r="81" spans="1:10" ht="23.25" customHeight="1">
      <c r="A81" s="15" t="s">
        <v>6</v>
      </c>
      <c r="B81" s="45">
        <v>884</v>
      </c>
      <c r="C81" s="10">
        <v>4</v>
      </c>
      <c r="D81" s="10">
        <v>9</v>
      </c>
      <c r="E81" s="11" t="s">
        <v>37</v>
      </c>
      <c r="F81" s="12">
        <v>200</v>
      </c>
      <c r="G81" s="13">
        <f>G82</f>
        <v>120</v>
      </c>
      <c r="H81" s="13">
        <f t="shared" ref="H81:I81" si="44">H82</f>
        <v>0</v>
      </c>
      <c r="I81" s="13">
        <f t="shared" si="44"/>
        <v>0</v>
      </c>
      <c r="J81" s="2"/>
    </row>
    <row r="82" spans="1:10" ht="34.5" customHeight="1">
      <c r="A82" s="15" t="s">
        <v>5</v>
      </c>
      <c r="B82" s="45">
        <v>884</v>
      </c>
      <c r="C82" s="10">
        <v>4</v>
      </c>
      <c r="D82" s="10">
        <v>9</v>
      </c>
      <c r="E82" s="11" t="s">
        <v>37</v>
      </c>
      <c r="F82" s="12">
        <v>240</v>
      </c>
      <c r="G82" s="13">
        <v>120</v>
      </c>
      <c r="H82" s="13">
        <v>0</v>
      </c>
      <c r="I82" s="13">
        <v>0</v>
      </c>
      <c r="J82" s="2"/>
    </row>
    <row r="83" spans="1:10" ht="23.25" customHeight="1">
      <c r="A83" s="15" t="s">
        <v>36</v>
      </c>
      <c r="B83" s="45">
        <v>884</v>
      </c>
      <c r="C83" s="10">
        <v>4</v>
      </c>
      <c r="D83" s="10">
        <v>9</v>
      </c>
      <c r="E83" s="11" t="s">
        <v>35</v>
      </c>
      <c r="F83" s="12">
        <v>0</v>
      </c>
      <c r="G83" s="13">
        <f>G84</f>
        <v>348.7</v>
      </c>
      <c r="H83" s="13">
        <f t="shared" ref="H83:I83" si="45">H84</f>
        <v>487.8</v>
      </c>
      <c r="I83" s="13">
        <f t="shared" si="45"/>
        <v>501.1</v>
      </c>
      <c r="J83" s="2"/>
    </row>
    <row r="84" spans="1:10" ht="23.25" customHeight="1">
      <c r="A84" s="15" t="s">
        <v>6</v>
      </c>
      <c r="B84" s="45">
        <v>884</v>
      </c>
      <c r="C84" s="10">
        <v>4</v>
      </c>
      <c r="D84" s="10">
        <v>9</v>
      </c>
      <c r="E84" s="11" t="s">
        <v>35</v>
      </c>
      <c r="F84" s="12">
        <v>200</v>
      </c>
      <c r="G84" s="13">
        <f>G85</f>
        <v>348.7</v>
      </c>
      <c r="H84" s="13">
        <f t="shared" ref="H84:I84" si="46">H85</f>
        <v>487.8</v>
      </c>
      <c r="I84" s="13">
        <f t="shared" si="46"/>
        <v>501.1</v>
      </c>
      <c r="J84" s="2"/>
    </row>
    <row r="85" spans="1:10" ht="34.5" customHeight="1">
      <c r="A85" s="15" t="s">
        <v>5</v>
      </c>
      <c r="B85" s="45">
        <v>884</v>
      </c>
      <c r="C85" s="10">
        <v>4</v>
      </c>
      <c r="D85" s="10">
        <v>9</v>
      </c>
      <c r="E85" s="11" t="s">
        <v>35</v>
      </c>
      <c r="F85" s="12">
        <v>240</v>
      </c>
      <c r="G85" s="13">
        <v>348.7</v>
      </c>
      <c r="H85" s="13">
        <v>487.8</v>
      </c>
      <c r="I85" s="16">
        <v>501.1</v>
      </c>
      <c r="J85" s="2"/>
    </row>
    <row r="86" spans="1:10" ht="49.5" customHeight="1">
      <c r="A86" s="15" t="s">
        <v>102</v>
      </c>
      <c r="B86" s="45">
        <v>884</v>
      </c>
      <c r="C86" s="10">
        <v>4</v>
      </c>
      <c r="D86" s="10">
        <v>9</v>
      </c>
      <c r="E86" s="11">
        <v>8300049030</v>
      </c>
      <c r="F86" s="12"/>
      <c r="G86" s="13">
        <f>G87</f>
        <v>45</v>
      </c>
      <c r="H86" s="13">
        <f t="shared" ref="H86:I86" si="47">H87</f>
        <v>0</v>
      </c>
      <c r="I86" s="13">
        <f t="shared" si="47"/>
        <v>0</v>
      </c>
      <c r="J86" s="2"/>
    </row>
    <row r="87" spans="1:10" ht="34.5" customHeight="1">
      <c r="A87" s="15" t="s">
        <v>6</v>
      </c>
      <c r="B87" s="45">
        <v>884</v>
      </c>
      <c r="C87" s="10">
        <v>4</v>
      </c>
      <c r="D87" s="10">
        <v>9</v>
      </c>
      <c r="E87" s="11">
        <v>8300049030</v>
      </c>
      <c r="F87" s="12">
        <v>200</v>
      </c>
      <c r="G87" s="13">
        <f>G88</f>
        <v>45</v>
      </c>
      <c r="H87" s="13">
        <f t="shared" ref="H87:I87" si="48">H88</f>
        <v>0</v>
      </c>
      <c r="I87" s="13">
        <f t="shared" si="48"/>
        <v>0</v>
      </c>
      <c r="J87" s="2"/>
    </row>
    <row r="88" spans="1:10" ht="34.5" customHeight="1">
      <c r="A88" s="15" t="s">
        <v>5</v>
      </c>
      <c r="B88" s="45">
        <v>884</v>
      </c>
      <c r="C88" s="10">
        <v>4</v>
      </c>
      <c r="D88" s="10">
        <v>9</v>
      </c>
      <c r="E88" s="11">
        <v>8300049030</v>
      </c>
      <c r="F88" s="12">
        <v>240</v>
      </c>
      <c r="G88" s="13">
        <v>45</v>
      </c>
      <c r="H88" s="13">
        <v>0</v>
      </c>
      <c r="I88" s="16">
        <v>0</v>
      </c>
      <c r="J88" s="2"/>
    </row>
    <row r="89" spans="1:10" ht="24" customHeight="1">
      <c r="A89" s="15" t="s">
        <v>88</v>
      </c>
      <c r="B89" s="45">
        <v>884</v>
      </c>
      <c r="C89" s="10">
        <v>4</v>
      </c>
      <c r="D89" s="10">
        <v>12</v>
      </c>
      <c r="E89" s="11"/>
      <c r="F89" s="12"/>
      <c r="G89" s="13">
        <f>G90</f>
        <v>0</v>
      </c>
      <c r="H89" s="13">
        <f>H90</f>
        <v>0</v>
      </c>
      <c r="I89" s="16">
        <v>0</v>
      </c>
      <c r="J89" s="2"/>
    </row>
    <row r="90" spans="1:10" ht="34.5" customHeight="1">
      <c r="A90" s="15" t="s">
        <v>90</v>
      </c>
      <c r="B90" s="45">
        <v>884</v>
      </c>
      <c r="C90" s="10">
        <v>4</v>
      </c>
      <c r="D90" s="10">
        <v>12</v>
      </c>
      <c r="E90" s="11">
        <v>8900000000</v>
      </c>
      <c r="F90" s="12"/>
      <c r="G90" s="13">
        <f>G91</f>
        <v>0</v>
      </c>
      <c r="H90" s="13">
        <f t="shared" ref="H90:I90" si="49">H91</f>
        <v>0</v>
      </c>
      <c r="I90" s="13">
        <f t="shared" si="49"/>
        <v>0</v>
      </c>
      <c r="J90" s="2"/>
    </row>
    <row r="91" spans="1:10" ht="27.75" customHeight="1">
      <c r="A91" s="15" t="s">
        <v>89</v>
      </c>
      <c r="B91" s="45">
        <v>884</v>
      </c>
      <c r="C91" s="10">
        <v>4</v>
      </c>
      <c r="D91" s="10">
        <v>12</v>
      </c>
      <c r="E91" s="11">
        <v>8900000160</v>
      </c>
      <c r="F91" s="12"/>
      <c r="G91" s="13">
        <f>G92</f>
        <v>0</v>
      </c>
      <c r="H91" s="13">
        <f t="shared" ref="H91:I91" si="50">H92</f>
        <v>0</v>
      </c>
      <c r="I91" s="13">
        <f t="shared" si="50"/>
        <v>0</v>
      </c>
      <c r="J91" s="2"/>
    </row>
    <row r="92" spans="1:10" ht="34.5" customHeight="1">
      <c r="A92" s="15" t="s">
        <v>6</v>
      </c>
      <c r="B92" s="45">
        <v>884</v>
      </c>
      <c r="C92" s="10">
        <v>4</v>
      </c>
      <c r="D92" s="10">
        <v>12</v>
      </c>
      <c r="E92" s="11">
        <v>8900000160</v>
      </c>
      <c r="F92" s="12">
        <v>200</v>
      </c>
      <c r="G92" s="13">
        <f>G93</f>
        <v>0</v>
      </c>
      <c r="H92" s="13">
        <f>H93</f>
        <v>0</v>
      </c>
      <c r="I92" s="13">
        <f>I93</f>
        <v>0</v>
      </c>
      <c r="J92" s="2"/>
    </row>
    <row r="93" spans="1:10" ht="34.5" customHeight="1">
      <c r="A93" s="15" t="s">
        <v>5</v>
      </c>
      <c r="B93" s="45">
        <v>884</v>
      </c>
      <c r="C93" s="10">
        <v>4</v>
      </c>
      <c r="D93" s="10">
        <v>12</v>
      </c>
      <c r="E93" s="11">
        <v>8900000160</v>
      </c>
      <c r="F93" s="12">
        <v>240</v>
      </c>
      <c r="G93" s="13">
        <v>0</v>
      </c>
      <c r="H93" s="13">
        <v>0</v>
      </c>
      <c r="I93" s="16">
        <v>0</v>
      </c>
      <c r="J93" s="2"/>
    </row>
    <row r="94" spans="1:10" ht="14.25" customHeight="1">
      <c r="A94" s="14" t="s">
        <v>34</v>
      </c>
      <c r="B94" s="45">
        <v>884</v>
      </c>
      <c r="C94" s="6">
        <v>5</v>
      </c>
      <c r="D94" s="6">
        <v>0</v>
      </c>
      <c r="E94" s="7">
        <v>0</v>
      </c>
      <c r="F94" s="8">
        <v>0</v>
      </c>
      <c r="G94" s="9">
        <f>G95+G99+G103</f>
        <v>154.80000000000001</v>
      </c>
      <c r="H94" s="9">
        <f t="shared" ref="H94:I94" si="51">H103</f>
        <v>60</v>
      </c>
      <c r="I94" s="9">
        <f t="shared" si="51"/>
        <v>75.8</v>
      </c>
      <c r="J94" s="2"/>
    </row>
    <row r="95" spans="1:10" ht="14.25" customHeight="1">
      <c r="A95" s="14" t="s">
        <v>95</v>
      </c>
      <c r="B95" s="45">
        <v>884</v>
      </c>
      <c r="C95" s="6">
        <v>5</v>
      </c>
      <c r="D95" s="6">
        <v>1</v>
      </c>
      <c r="E95" s="7"/>
      <c r="F95" s="8"/>
      <c r="G95" s="9">
        <f>G96</f>
        <v>0</v>
      </c>
      <c r="H95" s="9">
        <f t="shared" ref="H95:I95" si="52">H96</f>
        <v>0</v>
      </c>
      <c r="I95" s="9">
        <f t="shared" si="52"/>
        <v>0</v>
      </c>
      <c r="J95" s="2"/>
    </row>
    <row r="96" spans="1:10" ht="23.25" customHeight="1">
      <c r="A96" s="14" t="s">
        <v>94</v>
      </c>
      <c r="B96" s="45">
        <v>884</v>
      </c>
      <c r="C96" s="6">
        <v>5</v>
      </c>
      <c r="D96" s="6">
        <v>1</v>
      </c>
      <c r="E96" s="7">
        <v>9000005050</v>
      </c>
      <c r="F96" s="8"/>
      <c r="G96" s="9">
        <f>G97</f>
        <v>0</v>
      </c>
      <c r="H96" s="9">
        <f t="shared" ref="H96:I96" si="53">H97</f>
        <v>0</v>
      </c>
      <c r="I96" s="9">
        <f t="shared" si="53"/>
        <v>0</v>
      </c>
      <c r="J96" s="2"/>
    </row>
    <row r="97" spans="1:10" ht="36.75" customHeight="1">
      <c r="A97" s="14" t="s">
        <v>6</v>
      </c>
      <c r="B97" s="45">
        <v>884</v>
      </c>
      <c r="C97" s="6">
        <v>5</v>
      </c>
      <c r="D97" s="6">
        <v>1</v>
      </c>
      <c r="E97" s="7">
        <v>9000005050</v>
      </c>
      <c r="F97" s="8">
        <v>200</v>
      </c>
      <c r="G97" s="9">
        <f>G98</f>
        <v>0</v>
      </c>
      <c r="H97" s="9">
        <f t="shared" ref="H97:I97" si="54">H98</f>
        <v>0</v>
      </c>
      <c r="I97" s="9">
        <f t="shared" si="54"/>
        <v>0</v>
      </c>
      <c r="J97" s="2"/>
    </row>
    <row r="98" spans="1:10" ht="36.75" customHeight="1">
      <c r="A98" s="14" t="s">
        <v>5</v>
      </c>
      <c r="B98" s="45">
        <v>884</v>
      </c>
      <c r="C98" s="6">
        <v>5</v>
      </c>
      <c r="D98" s="6">
        <v>1</v>
      </c>
      <c r="E98" s="7">
        <v>9000005050</v>
      </c>
      <c r="F98" s="8">
        <v>240</v>
      </c>
      <c r="G98" s="9">
        <v>0</v>
      </c>
      <c r="H98" s="9">
        <v>0</v>
      </c>
      <c r="I98" s="9">
        <v>0</v>
      </c>
      <c r="J98" s="2"/>
    </row>
    <row r="99" spans="1:10" ht="24.75" customHeight="1">
      <c r="A99" s="14" t="s">
        <v>103</v>
      </c>
      <c r="B99" s="45">
        <v>884</v>
      </c>
      <c r="C99" s="6">
        <v>5</v>
      </c>
      <c r="D99" s="6">
        <v>2</v>
      </c>
      <c r="E99" s="7"/>
      <c r="F99" s="8"/>
      <c r="G99" s="9">
        <f>G100</f>
        <v>40</v>
      </c>
      <c r="H99" s="9">
        <f t="shared" ref="H99:I99" si="55">H100</f>
        <v>0</v>
      </c>
      <c r="I99" s="9">
        <f t="shared" si="55"/>
        <v>0</v>
      </c>
      <c r="J99" s="2"/>
    </row>
    <row r="100" spans="1:10" ht="25.5" customHeight="1">
      <c r="A100" s="14" t="s">
        <v>104</v>
      </c>
      <c r="B100" s="45">
        <v>884</v>
      </c>
      <c r="C100" s="6">
        <v>5</v>
      </c>
      <c r="D100" s="6">
        <v>2</v>
      </c>
      <c r="E100" s="7">
        <v>9100005140</v>
      </c>
      <c r="F100" s="8"/>
      <c r="G100" s="9">
        <f>G101</f>
        <v>40</v>
      </c>
      <c r="H100" s="9">
        <f t="shared" ref="H100:I100" si="56">H101</f>
        <v>0</v>
      </c>
      <c r="I100" s="9">
        <f t="shared" si="56"/>
        <v>0</v>
      </c>
      <c r="J100" s="2"/>
    </row>
    <row r="101" spans="1:10" ht="36.75" customHeight="1">
      <c r="A101" s="14" t="s">
        <v>6</v>
      </c>
      <c r="B101" s="45">
        <v>884</v>
      </c>
      <c r="C101" s="6">
        <v>5</v>
      </c>
      <c r="D101" s="6">
        <v>2</v>
      </c>
      <c r="E101" s="7">
        <v>9100005140</v>
      </c>
      <c r="F101" s="8">
        <v>200</v>
      </c>
      <c r="G101" s="9">
        <f>G102</f>
        <v>40</v>
      </c>
      <c r="H101" s="9">
        <f t="shared" ref="H101:I101" si="57">H102</f>
        <v>0</v>
      </c>
      <c r="I101" s="9">
        <f t="shared" si="57"/>
        <v>0</v>
      </c>
      <c r="J101" s="2"/>
    </row>
    <row r="102" spans="1:10" ht="36.75" customHeight="1">
      <c r="A102" s="14" t="s">
        <v>5</v>
      </c>
      <c r="B102" s="45">
        <v>884</v>
      </c>
      <c r="C102" s="6">
        <v>5</v>
      </c>
      <c r="D102" s="6">
        <v>2</v>
      </c>
      <c r="E102" s="7">
        <v>9100005140</v>
      </c>
      <c r="F102" s="8">
        <v>240</v>
      </c>
      <c r="G102" s="9">
        <v>40</v>
      </c>
      <c r="H102" s="9">
        <v>0</v>
      </c>
      <c r="I102" s="9">
        <v>0</v>
      </c>
      <c r="J102" s="2"/>
    </row>
    <row r="103" spans="1:10" ht="14.25" customHeight="1">
      <c r="A103" s="15" t="s">
        <v>33</v>
      </c>
      <c r="B103" s="45">
        <v>884</v>
      </c>
      <c r="C103" s="10">
        <v>5</v>
      </c>
      <c r="D103" s="10">
        <v>3</v>
      </c>
      <c r="E103" s="11">
        <v>0</v>
      </c>
      <c r="F103" s="12">
        <v>0</v>
      </c>
      <c r="G103" s="13">
        <f>G106+G110+G112+G115</f>
        <v>114.8</v>
      </c>
      <c r="H103" s="13">
        <f t="shared" ref="H103:I103" si="58">H106+H110+H112+H115</f>
        <v>60</v>
      </c>
      <c r="I103" s="13">
        <f t="shared" si="58"/>
        <v>75.8</v>
      </c>
      <c r="J103" s="2"/>
    </row>
    <row r="104" spans="1:10" ht="23.25" customHeight="1">
      <c r="A104" s="15" t="s">
        <v>32</v>
      </c>
      <c r="B104" s="45">
        <v>884</v>
      </c>
      <c r="C104" s="10">
        <v>5</v>
      </c>
      <c r="D104" s="10">
        <v>3</v>
      </c>
      <c r="E104" s="11" t="s">
        <v>31</v>
      </c>
      <c r="F104" s="12">
        <v>0</v>
      </c>
      <c r="G104" s="13">
        <f>G105</f>
        <v>24.8</v>
      </c>
      <c r="H104" s="13">
        <v>0</v>
      </c>
      <c r="I104" s="16">
        <v>0</v>
      </c>
      <c r="J104" s="2"/>
    </row>
    <row r="105" spans="1:10" ht="23.25" customHeight="1">
      <c r="A105" s="15" t="s">
        <v>30</v>
      </c>
      <c r="B105" s="45">
        <v>884</v>
      </c>
      <c r="C105" s="10">
        <v>5</v>
      </c>
      <c r="D105" s="10">
        <v>3</v>
      </c>
      <c r="E105" s="11" t="s">
        <v>29</v>
      </c>
      <c r="F105" s="12">
        <v>0</v>
      </c>
      <c r="G105" s="13">
        <f>G106</f>
        <v>24.8</v>
      </c>
      <c r="H105" s="13">
        <v>0</v>
      </c>
      <c r="I105" s="16">
        <v>0</v>
      </c>
      <c r="J105" s="2"/>
    </row>
    <row r="106" spans="1:10" ht="23.25" customHeight="1">
      <c r="A106" s="15" t="s">
        <v>6</v>
      </c>
      <c r="B106" s="45">
        <v>884</v>
      </c>
      <c r="C106" s="10">
        <v>5</v>
      </c>
      <c r="D106" s="10">
        <v>3</v>
      </c>
      <c r="E106" s="11" t="s">
        <v>29</v>
      </c>
      <c r="F106" s="12">
        <v>200</v>
      </c>
      <c r="G106" s="13">
        <f>G107</f>
        <v>24.8</v>
      </c>
      <c r="H106" s="13">
        <v>0</v>
      </c>
      <c r="I106" s="16">
        <v>0</v>
      </c>
      <c r="J106" s="2"/>
    </row>
    <row r="107" spans="1:10" ht="34.5" customHeight="1">
      <c r="A107" s="15" t="s">
        <v>5</v>
      </c>
      <c r="B107" s="45">
        <v>884</v>
      </c>
      <c r="C107" s="10">
        <v>5</v>
      </c>
      <c r="D107" s="10">
        <v>3</v>
      </c>
      <c r="E107" s="11" t="s">
        <v>29</v>
      </c>
      <c r="F107" s="12">
        <v>240</v>
      </c>
      <c r="G107" s="13">
        <v>24.8</v>
      </c>
      <c r="H107" s="13">
        <v>0</v>
      </c>
      <c r="I107" s="16">
        <v>0</v>
      </c>
      <c r="J107" s="2"/>
    </row>
    <row r="108" spans="1:10" ht="23.25" customHeight="1">
      <c r="A108" s="15" t="s">
        <v>28</v>
      </c>
      <c r="B108" s="45">
        <v>884</v>
      </c>
      <c r="C108" s="10">
        <v>5</v>
      </c>
      <c r="D108" s="10">
        <v>3</v>
      </c>
      <c r="E108" s="11" t="s">
        <v>27</v>
      </c>
      <c r="F108" s="12">
        <v>0</v>
      </c>
      <c r="G108" s="13">
        <f>G109+G112+G115</f>
        <v>90</v>
      </c>
      <c r="H108" s="13">
        <f t="shared" ref="H108:I108" si="59">H109</f>
        <v>60</v>
      </c>
      <c r="I108" s="13">
        <f t="shared" si="59"/>
        <v>60</v>
      </c>
      <c r="J108" s="2"/>
    </row>
    <row r="109" spans="1:10" ht="14.25" customHeight="1">
      <c r="A109" s="15" t="s">
        <v>26</v>
      </c>
      <c r="B109" s="45">
        <v>884</v>
      </c>
      <c r="C109" s="10">
        <v>5</v>
      </c>
      <c r="D109" s="10">
        <v>3</v>
      </c>
      <c r="E109" s="11" t="s">
        <v>25</v>
      </c>
      <c r="F109" s="12">
        <v>0</v>
      </c>
      <c r="G109" s="13">
        <f>G110</f>
        <v>90</v>
      </c>
      <c r="H109" s="13">
        <f t="shared" ref="H109:I109" si="60">H110</f>
        <v>60</v>
      </c>
      <c r="I109" s="13">
        <f t="shared" si="60"/>
        <v>60</v>
      </c>
      <c r="J109" s="2"/>
    </row>
    <row r="110" spans="1:10" ht="23.25" customHeight="1">
      <c r="A110" s="15" t="s">
        <v>6</v>
      </c>
      <c r="B110" s="45">
        <v>884</v>
      </c>
      <c r="C110" s="10">
        <v>5</v>
      </c>
      <c r="D110" s="10">
        <v>3</v>
      </c>
      <c r="E110" s="11" t="s">
        <v>25</v>
      </c>
      <c r="F110" s="12">
        <v>200</v>
      </c>
      <c r="G110" s="13">
        <f>G111</f>
        <v>90</v>
      </c>
      <c r="H110" s="13">
        <f t="shared" ref="H110:I110" si="61">H111</f>
        <v>60</v>
      </c>
      <c r="I110" s="13">
        <f t="shared" si="61"/>
        <v>60</v>
      </c>
      <c r="J110" s="2"/>
    </row>
    <row r="111" spans="1:10" ht="34.5" customHeight="1">
      <c r="A111" s="15" t="s">
        <v>5</v>
      </c>
      <c r="B111" s="45">
        <v>884</v>
      </c>
      <c r="C111" s="10">
        <v>5</v>
      </c>
      <c r="D111" s="10">
        <v>3</v>
      </c>
      <c r="E111" s="11" t="s">
        <v>25</v>
      </c>
      <c r="F111" s="12">
        <v>240</v>
      </c>
      <c r="G111" s="13">
        <v>90</v>
      </c>
      <c r="H111" s="13">
        <v>60</v>
      </c>
      <c r="I111" s="16">
        <v>60</v>
      </c>
      <c r="J111" s="2"/>
    </row>
    <row r="112" spans="1:10" ht="16.5" customHeight="1">
      <c r="A112" s="15" t="s">
        <v>96</v>
      </c>
      <c r="B112" s="45">
        <v>884</v>
      </c>
      <c r="C112" s="10">
        <v>5</v>
      </c>
      <c r="D112" s="10">
        <v>3</v>
      </c>
      <c r="E112" s="11">
        <v>9200005180</v>
      </c>
      <c r="F112" s="12"/>
      <c r="G112" s="13">
        <f>G113</f>
        <v>0</v>
      </c>
      <c r="H112" s="13">
        <f t="shared" ref="H112:I112" si="62">H113</f>
        <v>0</v>
      </c>
      <c r="I112" s="13">
        <f t="shared" si="62"/>
        <v>15.8</v>
      </c>
      <c r="J112" s="2"/>
    </row>
    <row r="113" spans="1:10" ht="40.5" customHeight="1">
      <c r="A113" s="15" t="s">
        <v>6</v>
      </c>
      <c r="B113" s="45">
        <v>884</v>
      </c>
      <c r="C113" s="10">
        <v>5</v>
      </c>
      <c r="D113" s="10">
        <v>3</v>
      </c>
      <c r="E113" s="11">
        <v>9200005180</v>
      </c>
      <c r="F113" s="12">
        <v>200</v>
      </c>
      <c r="G113" s="13">
        <f>G114</f>
        <v>0</v>
      </c>
      <c r="H113" s="13">
        <f t="shared" ref="H113:I113" si="63">H114</f>
        <v>0</v>
      </c>
      <c r="I113" s="13">
        <f t="shared" si="63"/>
        <v>15.8</v>
      </c>
      <c r="J113" s="2"/>
    </row>
    <row r="114" spans="1:10" ht="34.5" customHeight="1">
      <c r="A114" s="15" t="s">
        <v>5</v>
      </c>
      <c r="B114" s="45">
        <v>884</v>
      </c>
      <c r="C114" s="10">
        <v>5</v>
      </c>
      <c r="D114" s="10">
        <v>3</v>
      </c>
      <c r="E114" s="11">
        <v>9200005180</v>
      </c>
      <c r="F114" s="12">
        <v>240</v>
      </c>
      <c r="G114" s="13">
        <v>0</v>
      </c>
      <c r="H114" s="13">
        <v>0</v>
      </c>
      <c r="I114" s="16">
        <v>15.8</v>
      </c>
      <c r="J114" s="2"/>
    </row>
    <row r="115" spans="1:10" ht="24" customHeight="1">
      <c r="A115" s="15" t="s">
        <v>97</v>
      </c>
      <c r="B115" s="45">
        <v>884</v>
      </c>
      <c r="C115" s="10">
        <v>5</v>
      </c>
      <c r="D115" s="10">
        <v>3</v>
      </c>
      <c r="E115" s="11">
        <v>9200005190</v>
      </c>
      <c r="F115" s="12"/>
      <c r="G115" s="13">
        <f>G116</f>
        <v>0</v>
      </c>
      <c r="H115" s="13">
        <f t="shared" ref="H115:I115" si="64">H116</f>
        <v>0</v>
      </c>
      <c r="I115" s="13">
        <f t="shared" si="64"/>
        <v>0</v>
      </c>
      <c r="J115" s="2"/>
    </row>
    <row r="116" spans="1:10" ht="34.5" customHeight="1">
      <c r="A116" s="15" t="s">
        <v>6</v>
      </c>
      <c r="B116" s="45">
        <v>884</v>
      </c>
      <c r="C116" s="10">
        <v>5</v>
      </c>
      <c r="D116" s="10">
        <v>3</v>
      </c>
      <c r="E116" s="11">
        <v>9200005190</v>
      </c>
      <c r="F116" s="12">
        <v>200</v>
      </c>
      <c r="G116" s="13">
        <f>G117</f>
        <v>0</v>
      </c>
      <c r="H116" s="13">
        <f t="shared" ref="H116:I116" si="65">H117</f>
        <v>0</v>
      </c>
      <c r="I116" s="13">
        <f t="shared" si="65"/>
        <v>0</v>
      </c>
      <c r="J116" s="2"/>
    </row>
    <row r="117" spans="1:10" ht="34.5" customHeight="1">
      <c r="A117" s="15" t="s">
        <v>5</v>
      </c>
      <c r="B117" s="45">
        <v>884</v>
      </c>
      <c r="C117" s="10">
        <v>5</v>
      </c>
      <c r="D117" s="10">
        <v>3</v>
      </c>
      <c r="E117" s="11">
        <v>9200005190</v>
      </c>
      <c r="F117" s="12">
        <v>240</v>
      </c>
      <c r="G117" s="13">
        <v>0</v>
      </c>
      <c r="H117" s="13">
        <v>0</v>
      </c>
      <c r="I117" s="16">
        <v>0</v>
      </c>
      <c r="J117" s="2"/>
    </row>
    <row r="118" spans="1:10" ht="14.25" customHeight="1">
      <c r="A118" s="14" t="s">
        <v>24</v>
      </c>
      <c r="B118" s="45">
        <v>884</v>
      </c>
      <c r="C118" s="6">
        <v>7</v>
      </c>
      <c r="D118" s="6">
        <v>0</v>
      </c>
      <c r="E118" s="7">
        <v>0</v>
      </c>
      <c r="F118" s="8">
        <v>0</v>
      </c>
      <c r="G118" s="9">
        <f>G119</f>
        <v>37.799999999999997</v>
      </c>
      <c r="H118" s="9">
        <f t="shared" ref="H118:I118" si="66">H119</f>
        <v>0</v>
      </c>
      <c r="I118" s="9">
        <f t="shared" si="66"/>
        <v>0</v>
      </c>
      <c r="J118" s="2"/>
    </row>
    <row r="119" spans="1:10" ht="14.25" customHeight="1">
      <c r="A119" s="15" t="s">
        <v>23</v>
      </c>
      <c r="B119" s="45">
        <v>884</v>
      </c>
      <c r="C119" s="10">
        <v>7</v>
      </c>
      <c r="D119" s="10">
        <v>7</v>
      </c>
      <c r="E119" s="11">
        <v>0</v>
      </c>
      <c r="F119" s="12">
        <v>0</v>
      </c>
      <c r="G119" s="13">
        <f>G120</f>
        <v>37.799999999999997</v>
      </c>
      <c r="H119" s="13">
        <f t="shared" ref="H119:I119" si="67">H120</f>
        <v>0</v>
      </c>
      <c r="I119" s="13">
        <f t="shared" si="67"/>
        <v>0</v>
      </c>
      <c r="J119" s="2"/>
    </row>
    <row r="120" spans="1:10" ht="23.25" customHeight="1">
      <c r="A120" s="15" t="s">
        <v>4</v>
      </c>
      <c r="B120" s="45">
        <v>884</v>
      </c>
      <c r="C120" s="10">
        <v>7</v>
      </c>
      <c r="D120" s="10">
        <v>7</v>
      </c>
      <c r="E120" s="11" t="s">
        <v>3</v>
      </c>
      <c r="F120" s="12">
        <v>0</v>
      </c>
      <c r="G120" s="13">
        <f>G121</f>
        <v>37.799999999999997</v>
      </c>
      <c r="H120" s="13">
        <f t="shared" ref="H120:I120" si="68">H121</f>
        <v>0</v>
      </c>
      <c r="I120" s="13">
        <f t="shared" si="68"/>
        <v>0</v>
      </c>
      <c r="J120" s="2"/>
    </row>
    <row r="121" spans="1:10" ht="23.25" customHeight="1">
      <c r="A121" s="15" t="s">
        <v>22</v>
      </c>
      <c r="B121" s="45">
        <v>884</v>
      </c>
      <c r="C121" s="10">
        <v>7</v>
      </c>
      <c r="D121" s="10">
        <v>7</v>
      </c>
      <c r="E121" s="11" t="s">
        <v>21</v>
      </c>
      <c r="F121" s="12">
        <v>0</v>
      </c>
      <c r="G121" s="13">
        <f>G122</f>
        <v>37.799999999999997</v>
      </c>
      <c r="H121" s="13">
        <f t="shared" ref="H121:I121" si="69">H122</f>
        <v>0</v>
      </c>
      <c r="I121" s="13">
        <f t="shared" si="69"/>
        <v>0</v>
      </c>
      <c r="J121" s="2"/>
    </row>
    <row r="122" spans="1:10" ht="23.25" customHeight="1">
      <c r="A122" s="15" t="s">
        <v>6</v>
      </c>
      <c r="B122" s="45">
        <v>884</v>
      </c>
      <c r="C122" s="10">
        <v>7</v>
      </c>
      <c r="D122" s="10">
        <v>7</v>
      </c>
      <c r="E122" s="11" t="s">
        <v>21</v>
      </c>
      <c r="F122" s="12">
        <v>200</v>
      </c>
      <c r="G122" s="13">
        <f>G123</f>
        <v>37.799999999999997</v>
      </c>
      <c r="H122" s="13">
        <f t="shared" ref="H122:I122" si="70">H123</f>
        <v>0</v>
      </c>
      <c r="I122" s="13">
        <f t="shared" si="70"/>
        <v>0</v>
      </c>
      <c r="J122" s="2"/>
    </row>
    <row r="123" spans="1:10" ht="34.5" customHeight="1">
      <c r="A123" s="15" t="s">
        <v>5</v>
      </c>
      <c r="B123" s="45">
        <v>884</v>
      </c>
      <c r="C123" s="10">
        <v>7</v>
      </c>
      <c r="D123" s="10">
        <v>7</v>
      </c>
      <c r="E123" s="11" t="s">
        <v>21</v>
      </c>
      <c r="F123" s="12">
        <v>240</v>
      </c>
      <c r="G123" s="13">
        <v>37.799999999999997</v>
      </c>
      <c r="H123" s="13">
        <v>0</v>
      </c>
      <c r="I123" s="16">
        <v>0</v>
      </c>
      <c r="J123" s="2"/>
    </row>
    <row r="124" spans="1:10" ht="14.25" customHeight="1">
      <c r="A124" s="14" t="s">
        <v>20</v>
      </c>
      <c r="B124" s="45">
        <v>884</v>
      </c>
      <c r="C124" s="6">
        <v>8</v>
      </c>
      <c r="D124" s="6">
        <v>0</v>
      </c>
      <c r="E124" s="7">
        <v>0</v>
      </c>
      <c r="F124" s="8">
        <v>0</v>
      </c>
      <c r="G124" s="9">
        <f t="shared" ref="G124:I125" si="71">G125</f>
        <v>1768.5</v>
      </c>
      <c r="H124" s="9">
        <f t="shared" si="71"/>
        <v>878.9</v>
      </c>
      <c r="I124" s="9">
        <f t="shared" si="71"/>
        <v>878.9</v>
      </c>
      <c r="J124" s="2"/>
    </row>
    <row r="125" spans="1:10" ht="14.25" customHeight="1">
      <c r="A125" s="15" t="s">
        <v>19</v>
      </c>
      <c r="B125" s="45">
        <v>884</v>
      </c>
      <c r="C125" s="10">
        <v>8</v>
      </c>
      <c r="D125" s="10">
        <v>1</v>
      </c>
      <c r="E125" s="11">
        <v>0</v>
      </c>
      <c r="F125" s="12">
        <v>0</v>
      </c>
      <c r="G125" s="13">
        <f t="shared" si="71"/>
        <v>1768.5</v>
      </c>
      <c r="H125" s="13">
        <f t="shared" si="71"/>
        <v>878.9</v>
      </c>
      <c r="I125" s="13">
        <f t="shared" si="71"/>
        <v>878.9</v>
      </c>
      <c r="J125" s="2"/>
    </row>
    <row r="126" spans="1:10" ht="34.5" customHeight="1">
      <c r="A126" s="15" t="s">
        <v>18</v>
      </c>
      <c r="B126" s="45">
        <v>884</v>
      </c>
      <c r="C126" s="10">
        <v>8</v>
      </c>
      <c r="D126" s="10">
        <v>1</v>
      </c>
      <c r="E126" s="11" t="s">
        <v>17</v>
      </c>
      <c r="F126" s="12">
        <v>0</v>
      </c>
      <c r="G126" s="13">
        <f>G132+G127</f>
        <v>1768.5</v>
      </c>
      <c r="H126" s="13">
        <f>H132</f>
        <v>878.9</v>
      </c>
      <c r="I126" s="13">
        <f>I132</f>
        <v>878.9</v>
      </c>
      <c r="J126" s="2"/>
    </row>
    <row r="127" spans="1:10" ht="23.25" customHeight="1">
      <c r="A127" s="15" t="s">
        <v>16</v>
      </c>
      <c r="B127" s="45">
        <v>884</v>
      </c>
      <c r="C127" s="10">
        <v>8</v>
      </c>
      <c r="D127" s="10">
        <v>1</v>
      </c>
      <c r="E127" s="11" t="s">
        <v>13</v>
      </c>
      <c r="F127" s="12"/>
      <c r="G127" s="13">
        <f>G128+G130</f>
        <v>889.6</v>
      </c>
      <c r="H127" s="13">
        <v>0</v>
      </c>
      <c r="I127" s="13">
        <v>0</v>
      </c>
      <c r="J127" s="2"/>
    </row>
    <row r="128" spans="1:10" ht="23.25" customHeight="1">
      <c r="A128" s="15" t="s">
        <v>6</v>
      </c>
      <c r="B128" s="45">
        <v>884</v>
      </c>
      <c r="C128" s="10">
        <v>8</v>
      </c>
      <c r="D128" s="10">
        <v>1</v>
      </c>
      <c r="E128" s="11" t="s">
        <v>13</v>
      </c>
      <c r="F128" s="12">
        <v>200</v>
      </c>
      <c r="G128" s="13">
        <f>G129</f>
        <v>889.1</v>
      </c>
      <c r="H128" s="13">
        <f t="shared" ref="H128:I128" si="72">H129</f>
        <v>0</v>
      </c>
      <c r="I128" s="13">
        <f t="shared" si="72"/>
        <v>0</v>
      </c>
      <c r="J128" s="2"/>
    </row>
    <row r="129" spans="1:10" ht="34.5" customHeight="1">
      <c r="A129" s="15" t="s">
        <v>5</v>
      </c>
      <c r="B129" s="45">
        <v>884</v>
      </c>
      <c r="C129" s="10">
        <v>8</v>
      </c>
      <c r="D129" s="10">
        <v>1</v>
      </c>
      <c r="E129" s="11" t="s">
        <v>13</v>
      </c>
      <c r="F129" s="12">
        <v>240</v>
      </c>
      <c r="G129" s="13">
        <v>889.1</v>
      </c>
      <c r="H129" s="13">
        <v>0</v>
      </c>
      <c r="I129" s="16">
        <v>0</v>
      </c>
      <c r="J129" s="2"/>
    </row>
    <row r="130" spans="1:10" ht="15" customHeight="1">
      <c r="A130" s="15" t="s">
        <v>1</v>
      </c>
      <c r="B130" s="45">
        <v>884</v>
      </c>
      <c r="C130" s="10">
        <v>8</v>
      </c>
      <c r="D130" s="10">
        <v>1</v>
      </c>
      <c r="E130" s="11" t="s">
        <v>13</v>
      </c>
      <c r="F130" s="12">
        <v>800</v>
      </c>
      <c r="G130" s="13">
        <f>G131</f>
        <v>0.5</v>
      </c>
      <c r="H130" s="13">
        <f t="shared" ref="H130:I130" si="73">H131</f>
        <v>0</v>
      </c>
      <c r="I130" s="13">
        <f t="shared" si="73"/>
        <v>0</v>
      </c>
      <c r="J130" s="2"/>
    </row>
    <row r="131" spans="1:10" ht="17.25" customHeight="1">
      <c r="A131" s="15" t="s">
        <v>70</v>
      </c>
      <c r="B131" s="45">
        <v>884</v>
      </c>
      <c r="C131" s="10">
        <v>8</v>
      </c>
      <c r="D131" s="10">
        <v>1</v>
      </c>
      <c r="E131" s="11" t="s">
        <v>13</v>
      </c>
      <c r="F131" s="12">
        <v>850</v>
      </c>
      <c r="G131" s="13">
        <v>0.5</v>
      </c>
      <c r="H131" s="13">
        <v>0</v>
      </c>
      <c r="I131" s="13">
        <v>0</v>
      </c>
      <c r="J131" s="2"/>
    </row>
    <row r="132" spans="1:10" ht="23.25" customHeight="1">
      <c r="A132" s="15" t="s">
        <v>16</v>
      </c>
      <c r="B132" s="45">
        <v>884</v>
      </c>
      <c r="C132" s="10">
        <v>8</v>
      </c>
      <c r="D132" s="10">
        <v>1</v>
      </c>
      <c r="E132" s="41">
        <v>8100170510</v>
      </c>
      <c r="F132" s="12"/>
      <c r="G132" s="13">
        <f>G133+G136</f>
        <v>878.9</v>
      </c>
      <c r="H132" s="13">
        <f>H133+H128</f>
        <v>878.9</v>
      </c>
      <c r="I132" s="13">
        <f>I133+I128</f>
        <v>878.9</v>
      </c>
      <c r="J132" s="2"/>
    </row>
    <row r="133" spans="1:10" ht="57" customHeight="1">
      <c r="A133" s="15" t="s">
        <v>15</v>
      </c>
      <c r="B133" s="45">
        <v>884</v>
      </c>
      <c r="C133" s="10">
        <v>8</v>
      </c>
      <c r="D133" s="10">
        <v>1</v>
      </c>
      <c r="E133" s="41">
        <v>8100170510</v>
      </c>
      <c r="F133" s="12">
        <v>100</v>
      </c>
      <c r="G133" s="13">
        <f>G134</f>
        <v>878.9</v>
      </c>
      <c r="H133" s="13">
        <f t="shared" ref="H133:I133" si="74">H134</f>
        <v>878.9</v>
      </c>
      <c r="I133" s="13">
        <f t="shared" si="74"/>
        <v>878.9</v>
      </c>
      <c r="J133" s="2"/>
    </row>
    <row r="134" spans="1:10" ht="23.25" customHeight="1">
      <c r="A134" s="15" t="s">
        <v>14</v>
      </c>
      <c r="B134" s="45">
        <v>884</v>
      </c>
      <c r="C134" s="10">
        <v>8</v>
      </c>
      <c r="D134" s="10">
        <v>1</v>
      </c>
      <c r="E134" s="41">
        <v>8100170510</v>
      </c>
      <c r="F134" s="12">
        <v>110</v>
      </c>
      <c r="G134" s="13">
        <v>878.9</v>
      </c>
      <c r="H134" s="13">
        <v>878.9</v>
      </c>
      <c r="I134" s="13">
        <v>878.9</v>
      </c>
      <c r="J134" s="2"/>
    </row>
    <row r="135" spans="1:10" ht="23.25" customHeight="1">
      <c r="A135" s="15" t="s">
        <v>6</v>
      </c>
      <c r="B135" s="45">
        <v>884</v>
      </c>
      <c r="C135" s="10">
        <v>8</v>
      </c>
      <c r="D135" s="10">
        <v>1</v>
      </c>
      <c r="E135" s="41">
        <v>8100170510</v>
      </c>
      <c r="F135" s="12">
        <v>200</v>
      </c>
      <c r="G135" s="13">
        <f>G136</f>
        <v>0</v>
      </c>
      <c r="H135" s="13">
        <f t="shared" ref="H135:I135" si="75">H136</f>
        <v>0</v>
      </c>
      <c r="I135" s="13">
        <f t="shared" si="75"/>
        <v>0</v>
      </c>
      <c r="J135" s="2"/>
    </row>
    <row r="136" spans="1:10" ht="23.25" customHeight="1">
      <c r="A136" s="15" t="s">
        <v>5</v>
      </c>
      <c r="B136" s="45">
        <v>884</v>
      </c>
      <c r="C136" s="10">
        <v>8</v>
      </c>
      <c r="D136" s="10">
        <v>1</v>
      </c>
      <c r="E136" s="41">
        <v>8100170510</v>
      </c>
      <c r="F136" s="12">
        <v>240</v>
      </c>
      <c r="G136" s="13">
        <v>0</v>
      </c>
      <c r="H136" s="13">
        <v>0</v>
      </c>
      <c r="I136" s="13">
        <v>0</v>
      </c>
      <c r="J136" s="2"/>
    </row>
    <row r="137" spans="1:10" ht="14.25" customHeight="1">
      <c r="A137" s="14" t="s">
        <v>12</v>
      </c>
      <c r="B137" s="45">
        <v>884</v>
      </c>
      <c r="C137" s="6">
        <v>10</v>
      </c>
      <c r="D137" s="6">
        <v>0</v>
      </c>
      <c r="E137" s="7">
        <v>0</v>
      </c>
      <c r="F137" s="8">
        <v>0</v>
      </c>
      <c r="G137" s="9">
        <f>G138</f>
        <v>74</v>
      </c>
      <c r="H137" s="9">
        <f t="shared" ref="H137:I137" si="76">H138</f>
        <v>74</v>
      </c>
      <c r="I137" s="9">
        <f t="shared" si="76"/>
        <v>74</v>
      </c>
      <c r="J137" s="2"/>
    </row>
    <row r="138" spans="1:10" ht="14.25" customHeight="1">
      <c r="A138" s="15" t="s">
        <v>11</v>
      </c>
      <c r="B138" s="45">
        <v>884</v>
      </c>
      <c r="C138" s="10">
        <v>10</v>
      </c>
      <c r="D138" s="10">
        <v>1</v>
      </c>
      <c r="E138" s="11">
        <v>0</v>
      </c>
      <c r="F138" s="12">
        <v>0</v>
      </c>
      <c r="G138" s="13">
        <f>G139</f>
        <v>74</v>
      </c>
      <c r="H138" s="13">
        <f t="shared" ref="H138:I138" si="77">H139</f>
        <v>74</v>
      </c>
      <c r="I138" s="13">
        <f t="shared" si="77"/>
        <v>74</v>
      </c>
      <c r="J138" s="2"/>
    </row>
    <row r="139" spans="1:10" ht="23.25" customHeight="1">
      <c r="A139" s="15" t="s">
        <v>4</v>
      </c>
      <c r="B139" s="45">
        <v>884</v>
      </c>
      <c r="C139" s="10">
        <v>10</v>
      </c>
      <c r="D139" s="10">
        <v>1</v>
      </c>
      <c r="E139" s="11" t="s">
        <v>3</v>
      </c>
      <c r="F139" s="12">
        <v>0</v>
      </c>
      <c r="G139" s="13">
        <f>G140</f>
        <v>74</v>
      </c>
      <c r="H139" s="13">
        <f t="shared" ref="H139:I139" si="78">H140</f>
        <v>74</v>
      </c>
      <c r="I139" s="13">
        <f t="shared" si="78"/>
        <v>74</v>
      </c>
      <c r="J139" s="2"/>
    </row>
    <row r="140" spans="1:10" ht="14.25" customHeight="1">
      <c r="A140" s="15" t="s">
        <v>10</v>
      </c>
      <c r="B140" s="45">
        <v>884</v>
      </c>
      <c r="C140" s="10">
        <v>10</v>
      </c>
      <c r="D140" s="10">
        <v>1</v>
      </c>
      <c r="E140" s="11" t="s">
        <v>7</v>
      </c>
      <c r="F140" s="12">
        <v>0</v>
      </c>
      <c r="G140" s="13">
        <f>G141</f>
        <v>74</v>
      </c>
      <c r="H140" s="13">
        <f t="shared" ref="H140:I140" si="79">H141</f>
        <v>74</v>
      </c>
      <c r="I140" s="13">
        <f t="shared" si="79"/>
        <v>74</v>
      </c>
      <c r="J140" s="2"/>
    </row>
    <row r="141" spans="1:10" ht="23.25" customHeight="1">
      <c r="A141" s="15" t="s">
        <v>9</v>
      </c>
      <c r="B141" s="45">
        <v>884</v>
      </c>
      <c r="C141" s="10">
        <v>10</v>
      </c>
      <c r="D141" s="10">
        <v>1</v>
      </c>
      <c r="E141" s="11" t="s">
        <v>7</v>
      </c>
      <c r="F141" s="12">
        <v>300</v>
      </c>
      <c r="G141" s="13">
        <f>G142</f>
        <v>74</v>
      </c>
      <c r="H141" s="13">
        <f t="shared" ref="H141:I141" si="80">H142</f>
        <v>74</v>
      </c>
      <c r="I141" s="13">
        <f t="shared" si="80"/>
        <v>74</v>
      </c>
      <c r="J141" s="2"/>
    </row>
    <row r="142" spans="1:10" ht="23.25" customHeight="1">
      <c r="A142" s="15" t="s">
        <v>8</v>
      </c>
      <c r="B142" s="45">
        <v>884</v>
      </c>
      <c r="C142" s="10">
        <v>10</v>
      </c>
      <c r="D142" s="10">
        <v>1</v>
      </c>
      <c r="E142" s="11" t="s">
        <v>7</v>
      </c>
      <c r="F142" s="12">
        <v>310</v>
      </c>
      <c r="G142" s="13">
        <v>74</v>
      </c>
      <c r="H142" s="13">
        <v>74</v>
      </c>
      <c r="I142" s="13">
        <v>74</v>
      </c>
      <c r="J142" s="2"/>
    </row>
    <row r="143" spans="1:10" ht="15" hidden="1" customHeight="1">
      <c r="A143" s="15">
        <v>0</v>
      </c>
      <c r="B143" s="45">
        <v>884</v>
      </c>
      <c r="C143" s="10">
        <v>11</v>
      </c>
      <c r="D143" s="10"/>
      <c r="E143" s="11"/>
      <c r="F143" s="12"/>
      <c r="G143" s="13">
        <f>G144</f>
        <v>0</v>
      </c>
      <c r="H143" s="13">
        <f t="shared" ref="H143:H145" si="81">H144</f>
        <v>0</v>
      </c>
      <c r="I143" s="13">
        <f t="shared" ref="I143:I145" si="82">I144</f>
        <v>0</v>
      </c>
      <c r="J143" s="2"/>
    </row>
    <row r="144" spans="1:10" ht="23.25" hidden="1" customHeight="1">
      <c r="A144" s="15" t="s">
        <v>99</v>
      </c>
      <c r="B144" s="45">
        <v>884</v>
      </c>
      <c r="C144" s="10">
        <v>11</v>
      </c>
      <c r="D144" s="10">
        <v>5</v>
      </c>
      <c r="E144" s="11">
        <v>8200000000</v>
      </c>
      <c r="F144" s="12"/>
      <c r="G144" s="13">
        <f>G145</f>
        <v>0</v>
      </c>
      <c r="H144" s="13">
        <f t="shared" si="81"/>
        <v>0</v>
      </c>
      <c r="I144" s="13">
        <f t="shared" si="82"/>
        <v>0</v>
      </c>
      <c r="J144" s="2"/>
    </row>
    <row r="145" spans="1:10" ht="23.25" hidden="1" customHeight="1">
      <c r="A145" s="15" t="s">
        <v>98</v>
      </c>
      <c r="B145" s="45">
        <v>884</v>
      </c>
      <c r="C145" s="10">
        <v>11</v>
      </c>
      <c r="D145" s="10">
        <v>5</v>
      </c>
      <c r="E145" s="11">
        <v>8200011060</v>
      </c>
      <c r="F145" s="12"/>
      <c r="G145" s="13">
        <f>G146</f>
        <v>0</v>
      </c>
      <c r="H145" s="13">
        <f t="shared" si="81"/>
        <v>0</v>
      </c>
      <c r="I145" s="13">
        <f t="shared" si="82"/>
        <v>0</v>
      </c>
      <c r="J145" s="2"/>
    </row>
    <row r="146" spans="1:10" ht="38.25" hidden="1" customHeight="1">
      <c r="A146" s="15" t="s">
        <v>6</v>
      </c>
      <c r="B146" s="45">
        <v>884</v>
      </c>
      <c r="C146" s="10">
        <v>11</v>
      </c>
      <c r="D146" s="10">
        <v>5</v>
      </c>
      <c r="E146" s="11">
        <v>8200011060</v>
      </c>
      <c r="F146" s="12">
        <v>200</v>
      </c>
      <c r="G146" s="13">
        <f>G147</f>
        <v>0</v>
      </c>
      <c r="H146" s="13">
        <f t="shared" ref="H146:I146" si="83">H147</f>
        <v>0</v>
      </c>
      <c r="I146" s="13">
        <f t="shared" si="83"/>
        <v>0</v>
      </c>
      <c r="J146" s="2"/>
    </row>
    <row r="147" spans="1:10" ht="37.5" hidden="1" customHeight="1">
      <c r="A147" s="15" t="s">
        <v>5</v>
      </c>
      <c r="B147" s="45">
        <v>884</v>
      </c>
      <c r="C147" s="10">
        <v>11</v>
      </c>
      <c r="D147" s="10">
        <v>5</v>
      </c>
      <c r="E147" s="11">
        <v>8200011060</v>
      </c>
      <c r="F147" s="12">
        <v>240</v>
      </c>
      <c r="G147" s="13">
        <v>0</v>
      </c>
      <c r="H147" s="13">
        <v>0</v>
      </c>
      <c r="I147" s="13">
        <v>0</v>
      </c>
      <c r="J147" s="2"/>
    </row>
    <row r="148" spans="1:10" ht="14.25" customHeight="1">
      <c r="A148" s="14" t="s">
        <v>2</v>
      </c>
      <c r="B148" s="45">
        <v>884</v>
      </c>
      <c r="C148" s="6">
        <v>99</v>
      </c>
      <c r="D148" s="6">
        <v>0</v>
      </c>
      <c r="E148" s="7">
        <v>0</v>
      </c>
      <c r="F148" s="8">
        <v>0</v>
      </c>
      <c r="G148" s="9">
        <v>0</v>
      </c>
      <c r="H148" s="9">
        <f t="shared" ref="H148:I152" si="84">H149</f>
        <v>82.4</v>
      </c>
      <c r="I148" s="9">
        <f t="shared" si="84"/>
        <v>177.1</v>
      </c>
      <c r="J148" s="2"/>
    </row>
    <row r="149" spans="1:10" ht="14.25" customHeight="1">
      <c r="A149" s="15" t="s">
        <v>2</v>
      </c>
      <c r="B149" s="45">
        <v>884</v>
      </c>
      <c r="C149" s="10">
        <v>99</v>
      </c>
      <c r="D149" s="10">
        <v>99</v>
      </c>
      <c r="E149" s="11">
        <v>0</v>
      </c>
      <c r="F149" s="12">
        <v>0</v>
      </c>
      <c r="G149" s="13">
        <v>0</v>
      </c>
      <c r="H149" s="13">
        <f t="shared" si="84"/>
        <v>82.4</v>
      </c>
      <c r="I149" s="13">
        <f t="shared" si="84"/>
        <v>177.1</v>
      </c>
      <c r="J149" s="2"/>
    </row>
    <row r="150" spans="1:10" ht="23.25" customHeight="1">
      <c r="A150" s="15" t="s">
        <v>4</v>
      </c>
      <c r="B150" s="45">
        <v>884</v>
      </c>
      <c r="C150" s="10">
        <v>99</v>
      </c>
      <c r="D150" s="10">
        <v>99</v>
      </c>
      <c r="E150" s="11">
        <v>9900000000</v>
      </c>
      <c r="F150" s="12">
        <v>0</v>
      </c>
      <c r="G150" s="13">
        <v>0</v>
      </c>
      <c r="H150" s="13">
        <f t="shared" si="84"/>
        <v>82.4</v>
      </c>
      <c r="I150" s="13">
        <f t="shared" si="84"/>
        <v>177.1</v>
      </c>
      <c r="J150" s="2"/>
    </row>
    <row r="151" spans="1:10" ht="14.25" customHeight="1">
      <c r="A151" s="15" t="s">
        <v>2</v>
      </c>
      <c r="B151" s="45">
        <v>884</v>
      </c>
      <c r="C151" s="10">
        <v>99</v>
      </c>
      <c r="D151" s="10">
        <v>99</v>
      </c>
      <c r="E151" s="11">
        <v>9900099990</v>
      </c>
      <c r="F151" s="12">
        <v>0</v>
      </c>
      <c r="G151" s="13">
        <v>0</v>
      </c>
      <c r="H151" s="13">
        <f t="shared" si="84"/>
        <v>82.4</v>
      </c>
      <c r="I151" s="13">
        <f t="shared" si="84"/>
        <v>177.1</v>
      </c>
      <c r="J151" s="2"/>
    </row>
    <row r="152" spans="1:10" ht="14.25" customHeight="1">
      <c r="A152" s="15" t="s">
        <v>1</v>
      </c>
      <c r="B152" s="45">
        <v>884</v>
      </c>
      <c r="C152" s="10">
        <v>99</v>
      </c>
      <c r="D152" s="10">
        <v>99</v>
      </c>
      <c r="E152" s="11">
        <v>9900099990</v>
      </c>
      <c r="F152" s="12">
        <v>900</v>
      </c>
      <c r="G152" s="13">
        <v>0</v>
      </c>
      <c r="H152" s="13">
        <f t="shared" si="84"/>
        <v>82.4</v>
      </c>
      <c r="I152" s="13">
        <f t="shared" si="84"/>
        <v>177.1</v>
      </c>
      <c r="J152" s="2"/>
    </row>
    <row r="153" spans="1:10" ht="14.25" customHeight="1" thickBot="1">
      <c r="A153" s="17" t="s">
        <v>0</v>
      </c>
      <c r="B153" s="45">
        <v>884</v>
      </c>
      <c r="C153" s="18">
        <v>99</v>
      </c>
      <c r="D153" s="18">
        <v>99</v>
      </c>
      <c r="E153" s="19">
        <v>9900099990</v>
      </c>
      <c r="F153" s="20">
        <v>990</v>
      </c>
      <c r="G153" s="21">
        <v>0</v>
      </c>
      <c r="H153" s="21">
        <v>82.4</v>
      </c>
      <c r="I153" s="22">
        <v>177.1</v>
      </c>
      <c r="J153" s="2"/>
    </row>
    <row r="156" spans="1:10">
      <c r="A156" s="47" t="s">
        <v>84</v>
      </c>
      <c r="B156" s="47"/>
      <c r="C156" s="47"/>
      <c r="D156" s="47"/>
      <c r="E156" s="47"/>
      <c r="F156" s="47"/>
      <c r="G156" s="47"/>
      <c r="H156" s="47"/>
      <c r="I156" s="47"/>
    </row>
  </sheetData>
  <mergeCells count="5">
    <mergeCell ref="G1:I1"/>
    <mergeCell ref="A156:I156"/>
    <mergeCell ref="A8:I8"/>
    <mergeCell ref="A6:I6"/>
    <mergeCell ref="A2:I4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2017-12-11T03:44:08Z</cp:lastPrinted>
  <dcterms:created xsi:type="dcterms:W3CDTF">2015-12-23T12:41:58Z</dcterms:created>
  <dcterms:modified xsi:type="dcterms:W3CDTF">2019-09-10T03:57:27Z</dcterms:modified>
</cp:coreProperties>
</file>